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8-AOI-02-FERES\08OUTPUT\EMSR868\AOI02\DEL_MONIT01\FCT\"/>
    </mc:Choice>
  </mc:AlternateContent>
  <xr:revisionPtr revIDLastSave="0" documentId="13_ncr:1_{F007BF72-BB13-4C35-AF97-EB5DF40B29B2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transportationA_v1_aoi" sheetId="7" r:id="rId7"/>
    <sheet name="_transportationL_v1_aoi" sheetId="8" r:id="rId8"/>
    <sheet name="_transportationL_v1_aff" sheetId="9" r:id="rId9"/>
    <sheet name="_transportationL_v1_exflo" sheetId="10" r:id="rId10"/>
    <sheet name="_facilitiesA_v1_aoi" sheetId="11" r:id="rId11"/>
    <sheet name="_facilitiesA_v1_exflo" sheetId="12" r:id="rId12"/>
    <sheet name="_facilitiesL_v1_aoi" sheetId="13" r:id="rId13"/>
    <sheet name="_facilitiesL_v1_aff" sheetId="14" r:id="rId14"/>
    <sheet name="_facilitiesL_v1_exflo" sheetId="15" r:id="rId15"/>
    <sheet name="_naturalLandUseA_v1_aoi" sheetId="16" r:id="rId16"/>
    <sheet name="_naturalLandUseA_v1_aff" sheetId="17" r:id="rId17"/>
    <sheet name="_naturalLandUseA_v1_exflo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H4" i="3"/>
  <c r="A70" i="2"/>
  <c r="A67" i="2"/>
  <c r="A66" i="2"/>
  <c r="A65" i="2"/>
  <c r="A49" i="2"/>
  <c r="A48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<sst xmlns="http://schemas.openxmlformats.org/spreadsheetml/2006/main" count="608" uniqueCount="157">
  <si>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</si>
  <si>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</si>
  <si>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</si>
  <si>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</si>
  <si>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</si>
  <si>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EMSR868 AOI: 02 Feres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</si>
  <si>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</si>
  <si>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</si>
  <si>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</si>
  <si>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</si>
  <si>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</si>
  <si>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</si>
  <si>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</si>
  <si>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</si>
  <si>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</si>
  <si>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</si>
  <si>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</si>
  <si>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</si>
  <si>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</si>
  <si>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</si>
  <si>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</si>
  <si>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</si>
  <si>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</si>
  <si>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</si>
  <si>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</si>
  <si>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</si>
  <si>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</si>
  <si>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</si>
  <si>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</si>
  <si>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</si>
  <si>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</si>
  <si>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</si>
  <si>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</si>
  <si>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</si>
  <si>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</si>
  <si>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</si>
  <si>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</si>
  <si>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</si>
  <si>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</si>
  <si>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</si>
  <si>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</si>
  <si>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</si>
  <si>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</si>
  <si>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</si>
  <si>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</si>
  <si>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</si>
  <si>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Land use</t>
  </si>
  <si>
    <t>Arable land</t>
  </si>
  <si>
    <t xml:space="preserve">Pastures </t>
  </si>
  <si>
    <t>Other</t>
  </si>
  <si>
    <t xml:space="preserve">Heterogeneous agricultural areas </t>
  </si>
  <si>
    <t xml:space="preserve">Permanent crops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</si>
  <si>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</si>
  <si>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</si>
  <si>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</si>
  <si>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</si>
  <si>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 xml:space="preserve">Coastal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</si>
  <si>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</si>
  <si>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</si>
  <si>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</si>
  <si>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</si>
  <si>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</si>
  <si>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</si>
  <si>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</si>
  <si>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</si>
  <si>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</si>
  <si>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</si>
  <si>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</si>
  <si>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</si>
  <si>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</si>
  <si>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</si>
  <si>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</si>
  <si>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</si>
  <si>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</si>
  <si>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</si>
  <si>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Feres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</si>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</sst>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4"/>
  <sheetViews>
    <sheetView showGridLines="0" tabSelected="1" topLeftCell="A40" zoomScale="85" zoomScaleNormal="85" workbookViewId="0">
      <selection activeCell="A73" sqref="A73:XFD74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1896.97097383</v>
      </c>
      <c r="F6" s="54">
        <v>1383.8168663199999</v>
      </c>
      <c r="G6" s="51">
        <f>E6+F6</f>
        <v>3280.7878401500002</v>
      </c>
    </row>
    <row r="7" spans="1:13">
      <c r="A7" s="22"/>
      <c r="B7" s="40" t="s">
        <v>15</v>
      </c>
      <c r="C7" s="19"/>
      <c r="D7" s="39" t="s">
        <v>14</v>
      </c>
      <c r="E7" s="52">
        <v>1896.97097383</v>
      </c>
      <c r="F7" s="55">
        <v>1383.8168663199999</v>
      </c>
      <c r="G7" s="53">
        <f>E7+F7</f>
        <v>3280.7878401500002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20</v>
      </c>
      <c r="F10" s="98">
        <v>30</v>
      </c>
      <c r="G10" s="56" t="str">
        <f>"~ "&amp;TEXT((E10+F10),"#")</f>
        <v>~ 50</v>
      </c>
      <c r="H10" s="96">
        <v>25000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41" si="0">E11+F11</f>
        <v>0</v>
      </c>
      <c r="H11" s="66">
        <v>841.426454455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2.7650737454000001</v>
      </c>
      <c r="I12" s="31"/>
      <c r="J12" s="31"/>
      <c r="K12" s="31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190.10502386799999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2.4539711702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181.19715272100001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14.8835991731</v>
      </c>
    </row>
    <row r="17" spans="1:8">
      <c r="A17" s="61"/>
      <c r="B17" s="57" t="s">
        <v>30</v>
      </c>
      <c r="C17" s="83" t="s">
        <v>31</v>
      </c>
      <c r="D17" s="58" t="s">
        <v>14</v>
      </c>
      <c r="E17" s="63">
        <v>0</v>
      </c>
      <c r="F17" s="64">
        <v>0</v>
      </c>
      <c r="G17" s="84">
        <f t="shared" si="0"/>
        <v>0</v>
      </c>
      <c r="H17" s="66">
        <v>160.949308223</v>
      </c>
    </row>
    <row r="18" spans="1:8">
      <c r="A18" s="67"/>
      <c r="B18" s="68"/>
      <c r="C18" s="69" t="s">
        <v>32</v>
      </c>
      <c r="D18" s="70" t="s">
        <v>14</v>
      </c>
      <c r="E18" s="71">
        <v>0</v>
      </c>
      <c r="F18" s="72">
        <v>0</v>
      </c>
      <c r="G18" s="85">
        <f t="shared" si="0"/>
        <v>0</v>
      </c>
      <c r="H18" s="74">
        <v>0.1068150908</v>
      </c>
    </row>
    <row r="19" spans="1:8">
      <c r="A19" s="67"/>
      <c r="B19" s="68"/>
      <c r="C19" s="69" t="s">
        <v>31</v>
      </c>
      <c r="D19" s="70" t="s">
        <v>33</v>
      </c>
      <c r="E19" s="71">
        <v>0</v>
      </c>
      <c r="F19" s="72">
        <v>0</v>
      </c>
      <c r="G19" s="85">
        <f t="shared" si="0"/>
        <v>0</v>
      </c>
      <c r="H19" s="74">
        <v>3.3154401889999998</v>
      </c>
    </row>
    <row r="20" spans="1:8">
      <c r="A20" s="67"/>
      <c r="B20" s="68"/>
      <c r="C20" s="69" t="s">
        <v>34</v>
      </c>
      <c r="D20" s="70" t="s">
        <v>33</v>
      </c>
      <c r="E20" s="71">
        <v>0.43382103719999998</v>
      </c>
      <c r="F20" s="72">
        <v>0.31439800089999997</v>
      </c>
      <c r="G20" s="85">
        <f t="shared" si="0"/>
        <v>0.74821903810000001</v>
      </c>
      <c r="H20" s="74">
        <v>110.53756985299999</v>
      </c>
    </row>
    <row r="21" spans="1:8">
      <c r="A21" s="67"/>
      <c r="B21" s="68"/>
      <c r="C21" s="69" t="s">
        <v>35</v>
      </c>
      <c r="D21" s="70" t="s">
        <v>33</v>
      </c>
      <c r="E21" s="71">
        <v>0</v>
      </c>
      <c r="F21" s="72">
        <v>0</v>
      </c>
      <c r="G21" s="85">
        <f t="shared" si="0"/>
        <v>0</v>
      </c>
      <c r="H21" s="74">
        <v>110.162880847</v>
      </c>
    </row>
    <row r="22" spans="1:8">
      <c r="A22" s="67"/>
      <c r="B22" s="68"/>
      <c r="C22" s="69" t="s">
        <v>36</v>
      </c>
      <c r="D22" s="70" t="s">
        <v>33</v>
      </c>
      <c r="E22" s="71">
        <v>4.6261144999999997E-2</v>
      </c>
      <c r="F22" s="72">
        <v>8.1702100400000005E-2</v>
      </c>
      <c r="G22" s="85">
        <f t="shared" si="0"/>
        <v>0.12796324540000001</v>
      </c>
      <c r="H22" s="74">
        <v>27.538129694399998</v>
      </c>
    </row>
    <row r="23" spans="1:8">
      <c r="A23" s="67"/>
      <c r="B23" s="68"/>
      <c r="C23" s="69" t="s">
        <v>37</v>
      </c>
      <c r="D23" s="70" t="s">
        <v>33</v>
      </c>
      <c r="E23" s="71">
        <v>3.4375423673999999</v>
      </c>
      <c r="F23" s="72">
        <v>3.1736876554000002</v>
      </c>
      <c r="G23" s="85">
        <f t="shared" si="0"/>
        <v>6.6112300228000001</v>
      </c>
      <c r="H23" s="74">
        <v>580.01952203200005</v>
      </c>
    </row>
    <row r="24" spans="1:8">
      <c r="A24" s="67"/>
      <c r="B24" s="68"/>
      <c r="C24" s="69" t="s">
        <v>38</v>
      </c>
      <c r="D24" s="70" t="s">
        <v>33</v>
      </c>
      <c r="E24" s="71">
        <v>63.134802492299997</v>
      </c>
      <c r="F24" s="72">
        <v>54.203567189300003</v>
      </c>
      <c r="G24" s="85">
        <f t="shared" si="0"/>
        <v>117.3383696816</v>
      </c>
      <c r="H24" s="74">
        <v>1862.5356887600001</v>
      </c>
    </row>
    <row r="25" spans="1:8">
      <c r="A25" s="75"/>
      <c r="B25" s="76"/>
      <c r="C25" s="77" t="s">
        <v>39</v>
      </c>
      <c r="D25" s="78" t="s">
        <v>33</v>
      </c>
      <c r="E25" s="79">
        <v>2.0092407842000002</v>
      </c>
      <c r="F25" s="80">
        <v>1.9130626439</v>
      </c>
      <c r="G25" s="86">
        <f t="shared" si="0"/>
        <v>3.9223034281000002</v>
      </c>
      <c r="H25" s="82">
        <v>83.464428011400003</v>
      </c>
    </row>
    <row r="26" spans="1:8">
      <c r="A26" s="61"/>
      <c r="B26" s="57" t="s">
        <v>40</v>
      </c>
      <c r="C26" s="83" t="s">
        <v>41</v>
      </c>
      <c r="D26" s="58" t="s">
        <v>14</v>
      </c>
      <c r="E26" s="63">
        <v>0</v>
      </c>
      <c r="F26" s="64">
        <v>0</v>
      </c>
      <c r="G26" s="84">
        <f t="shared" si="0"/>
        <v>0</v>
      </c>
      <c r="H26" s="66">
        <v>2.9505231521000002</v>
      </c>
    </row>
    <row r="27" spans="1:8">
      <c r="A27" s="67"/>
      <c r="B27" s="68"/>
      <c r="C27" s="69" t="s">
        <v>42</v>
      </c>
      <c r="D27" s="70" t="s">
        <v>14</v>
      </c>
      <c r="E27" s="71">
        <v>0</v>
      </c>
      <c r="F27" s="72">
        <v>0</v>
      </c>
      <c r="G27" s="85">
        <f t="shared" si="0"/>
        <v>0</v>
      </c>
      <c r="H27" s="74">
        <v>0.41498908220000003</v>
      </c>
    </row>
    <row r="28" spans="1:8">
      <c r="A28" s="67"/>
      <c r="B28" s="68"/>
      <c r="C28" s="69" t="s">
        <v>43</v>
      </c>
      <c r="D28" s="70" t="s">
        <v>14</v>
      </c>
      <c r="E28" s="71">
        <v>0</v>
      </c>
      <c r="F28" s="72">
        <v>0.52934026300000003</v>
      </c>
      <c r="G28" s="85">
        <f t="shared" si="0"/>
        <v>0.52934026300000003</v>
      </c>
      <c r="H28" s="74">
        <v>100.018644843</v>
      </c>
    </row>
    <row r="29" spans="1:8">
      <c r="A29" s="67"/>
      <c r="B29" s="68"/>
      <c r="C29" s="69" t="s">
        <v>44</v>
      </c>
      <c r="D29" s="70" t="s">
        <v>14</v>
      </c>
      <c r="E29" s="71">
        <v>0</v>
      </c>
      <c r="F29" s="72">
        <v>0</v>
      </c>
      <c r="G29" s="85">
        <f t="shared" si="0"/>
        <v>0</v>
      </c>
      <c r="H29" s="74">
        <v>9.4799922435999999</v>
      </c>
    </row>
    <row r="30" spans="1:8">
      <c r="A30" s="67"/>
      <c r="B30" s="68"/>
      <c r="C30" s="69" t="s">
        <v>45</v>
      </c>
      <c r="D30" s="70" t="s">
        <v>33</v>
      </c>
      <c r="E30" s="71">
        <v>0.1204886062</v>
      </c>
      <c r="F30" s="72">
        <v>0.30648847260000001</v>
      </c>
      <c r="G30" s="85">
        <f t="shared" si="0"/>
        <v>0.42697707880000002</v>
      </c>
      <c r="H30" s="74">
        <v>118.463720364</v>
      </c>
    </row>
    <row r="31" spans="1:8">
      <c r="A31" s="75"/>
      <c r="B31" s="76"/>
      <c r="C31" s="77" t="s">
        <v>42</v>
      </c>
      <c r="D31" s="78" t="s">
        <v>33</v>
      </c>
      <c r="E31" s="79">
        <v>0</v>
      </c>
      <c r="F31" s="80">
        <v>0</v>
      </c>
      <c r="G31" s="86">
        <f t="shared" si="0"/>
        <v>0</v>
      </c>
      <c r="H31" s="82">
        <v>0.32211836189999998</v>
      </c>
    </row>
    <row r="32" spans="1:8">
      <c r="A32" s="87"/>
      <c r="B32" s="88" t="s">
        <v>46</v>
      </c>
      <c r="C32" s="89" t="s">
        <v>47</v>
      </c>
      <c r="D32" s="58" t="s">
        <v>14</v>
      </c>
      <c r="E32" s="63">
        <v>1888.0949723399999</v>
      </c>
      <c r="F32" s="64">
        <v>1372.9936092600001</v>
      </c>
      <c r="G32" s="84">
        <f t="shared" si="0"/>
        <v>3261.0885816</v>
      </c>
      <c r="H32" s="66">
        <v>37967.675854399997</v>
      </c>
    </row>
    <row r="33" spans="1:8">
      <c r="A33" s="90"/>
      <c r="B33" s="90"/>
      <c r="C33" s="91" t="s">
        <v>48</v>
      </c>
      <c r="D33" s="70" t="s">
        <v>14</v>
      </c>
      <c r="E33" s="71">
        <v>6.7110861050999997</v>
      </c>
      <c r="F33" s="72">
        <v>9.1360836267999996</v>
      </c>
      <c r="G33" s="85">
        <f t="shared" si="0"/>
        <v>15.847169731899999</v>
      </c>
      <c r="H33" s="92">
        <v>1891.1839188199999</v>
      </c>
    </row>
    <row r="34" spans="1:8">
      <c r="A34" s="90"/>
      <c r="B34" s="90"/>
      <c r="C34" s="91" t="s">
        <v>49</v>
      </c>
      <c r="D34" s="70" t="s">
        <v>14</v>
      </c>
      <c r="E34" s="71">
        <v>1.2572277474</v>
      </c>
      <c r="F34" s="72">
        <v>0.43796951350000002</v>
      </c>
      <c r="G34" s="85">
        <f t="shared" si="0"/>
        <v>1.6951972609000001</v>
      </c>
      <c r="H34" s="92">
        <v>6743.0014736900002</v>
      </c>
    </row>
    <row r="35" spans="1:8">
      <c r="A35" s="90"/>
      <c r="B35" s="90"/>
      <c r="C35" s="91" t="s">
        <v>50</v>
      </c>
      <c r="D35" s="70" t="s">
        <v>14</v>
      </c>
      <c r="E35" s="71">
        <v>0.90756748170000001</v>
      </c>
      <c r="F35" s="72">
        <v>1.2492176218</v>
      </c>
      <c r="G35" s="85">
        <f t="shared" si="0"/>
        <v>2.1567851034999999</v>
      </c>
      <c r="H35" s="92">
        <v>4621.4220348299996</v>
      </c>
    </row>
    <row r="36" spans="1:8">
      <c r="A36" s="90"/>
      <c r="B36" s="90"/>
      <c r="C36" s="91" t="s">
        <v>51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74">
        <v>54.873538217799997</v>
      </c>
    </row>
    <row r="37" spans="1:8">
      <c r="A37" s="90"/>
      <c r="B37" s="90"/>
      <c r="C37" s="91" t="s">
        <v>52</v>
      </c>
      <c r="D37" s="70" t="s">
        <v>14</v>
      </c>
      <c r="E37" s="71">
        <v>0</v>
      </c>
      <c r="F37" s="72">
        <v>0</v>
      </c>
      <c r="G37" s="85">
        <f t="shared" si="0"/>
        <v>0</v>
      </c>
      <c r="H37" s="92">
        <v>5296.1872529800003</v>
      </c>
    </row>
    <row r="38" spans="1:8">
      <c r="A38" s="90"/>
      <c r="B38" s="90"/>
      <c r="C38" s="91" t="s">
        <v>53</v>
      </c>
      <c r="D38" s="70" t="s">
        <v>14</v>
      </c>
      <c r="E38" s="71">
        <v>0</v>
      </c>
      <c r="F38" s="72">
        <v>0</v>
      </c>
      <c r="G38" s="85">
        <f t="shared" si="0"/>
        <v>0</v>
      </c>
      <c r="H38" s="92">
        <v>12333.6695002</v>
      </c>
    </row>
    <row r="39" spans="1:8">
      <c r="A39" s="90"/>
      <c r="B39" s="90"/>
      <c r="C39" s="91" t="s">
        <v>54</v>
      </c>
      <c r="D39" s="70" t="s">
        <v>14</v>
      </c>
      <c r="E39" s="71">
        <v>0</v>
      </c>
      <c r="F39" s="72">
        <v>0</v>
      </c>
      <c r="G39" s="85">
        <f t="shared" si="0"/>
        <v>0</v>
      </c>
      <c r="H39" s="92">
        <v>217.52974214599999</v>
      </c>
    </row>
    <row r="40" spans="1:8">
      <c r="A40" s="90"/>
      <c r="B40" s="90"/>
      <c r="C40" s="91" t="s">
        <v>55</v>
      </c>
      <c r="D40" s="70" t="s">
        <v>14</v>
      </c>
      <c r="E40" s="71">
        <v>0</v>
      </c>
      <c r="F40" s="72">
        <v>0</v>
      </c>
      <c r="G40" s="85">
        <f t="shared" si="0"/>
        <v>0</v>
      </c>
      <c r="H40" s="92">
        <v>1190.63460687</v>
      </c>
    </row>
    <row r="41" spans="1:8">
      <c r="A41" s="93"/>
      <c r="B41" s="93"/>
      <c r="C41" s="94" t="s">
        <v>56</v>
      </c>
      <c r="D41" s="78" t="s">
        <v>14</v>
      </c>
      <c r="E41" s="79">
        <v>0</v>
      </c>
      <c r="F41" s="80">
        <v>0</v>
      </c>
      <c r="G41" s="86">
        <f t="shared" si="0"/>
        <v>0</v>
      </c>
      <c r="H41" s="95">
        <v>4328.0983514199997</v>
      </c>
    </row>
    <row r="42" spans="1:8">
      <c r="B42" s="11"/>
      <c r="C42" s="13"/>
      <c r="D42" s="16"/>
      <c r="E42" s="16"/>
      <c r="F42" s="16"/>
      <c r="G42" s="16"/>
      <c r="H42" s="8"/>
    </row>
    <row r="43" spans="1:8">
      <c r="A43" s="100" t="s">
        <v>57</v>
      </c>
      <c r="B43" s="11"/>
      <c r="C43" s="13"/>
      <c r="D43" s="16"/>
      <c r="E43" s="16"/>
      <c r="F43" s="16"/>
      <c r="G43" s="16"/>
      <c r="H43" s="8"/>
    </row>
    <row r="44" spans="1:8">
      <c r="A44" s="100" t="s">
        <v>58</v>
      </c>
      <c r="B44" s="11"/>
      <c r="C44" s="13"/>
      <c r="D44" s="16"/>
      <c r="E44" s="16"/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A46" s="99" t="s">
        <v>59</v>
      </c>
      <c r="B46" s="11"/>
      <c r="C46" s="13"/>
      <c r="D46" s="16"/>
      <c r="E46" s="16"/>
      <c r="F46" s="16"/>
      <c r="G46" s="16"/>
    </row>
    <row r="47" spans="1:8">
      <c r="A47" s="100" t="s">
        <v>60</v>
      </c>
      <c r="B47" s="11"/>
      <c r="C47" s="13"/>
      <c r="D47" s="16"/>
      <c r="E47" s="102" t="s">
        <v>61</v>
      </c>
      <c r="F47" s="16"/>
      <c r="G47" s="16"/>
    </row>
    <row r="48" spans="1:8">
      <c r="A48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8" s="11"/>
      <c r="C48" s="13"/>
      <c r="D48" s="16"/>
      <c r="E48" s="16"/>
      <c r="F48" s="16"/>
      <c r="G48" s="16"/>
    </row>
    <row r="49" spans="1:7">
      <c r="A49" s="100" t="str">
        <f>CONCATENATE(CHAR(169)," European Union / Copernicus Emergency Management Service")</f>
        <v>© European Union / Copernicus Emergency Management Service</v>
      </c>
      <c r="B49" s="11"/>
      <c r="C49" s="13"/>
      <c r="D49" s="16"/>
      <c r="E49" s="16"/>
      <c r="F49" s="16"/>
      <c r="G49" s="16"/>
    </row>
    <row r="50" spans="1:7">
      <c r="B50" s="11"/>
      <c r="C50" s="13"/>
      <c r="D50" s="16"/>
      <c r="E50" s="16"/>
      <c r="F50" s="16"/>
      <c r="G50" s="16"/>
    </row>
    <row r="51" spans="1:7">
      <c r="B51" s="11"/>
      <c r="C51" s="13"/>
      <c r="D51" s="16"/>
      <c r="E51" s="16"/>
      <c r="F51" s="16"/>
      <c r="G51" s="16"/>
    </row>
    <row r="52" spans="1:7">
      <c r="A52" s="99" t="s">
        <v>62</v>
      </c>
      <c r="B52" s="11"/>
      <c r="C52" s="13"/>
      <c r="D52" s="16"/>
      <c r="E52" s="16"/>
      <c r="F52" s="16"/>
      <c r="G52" s="16"/>
    </row>
    <row r="53" spans="1:7">
      <c r="A53" s="100" t="s">
        <v>63</v>
      </c>
      <c r="B53" s="11"/>
      <c r="C53" s="14"/>
      <c r="D53" s="16"/>
      <c r="E53" s="16"/>
      <c r="F53" s="16"/>
      <c r="G53" s="16"/>
    </row>
    <row r="54" spans="1:7">
      <c r="A54" s="100" t="s">
        <v>64</v>
      </c>
      <c r="B54" s="11"/>
      <c r="C54" s="14"/>
      <c r="D54" s="16"/>
      <c r="E54" s="16"/>
      <c r="F54" s="16"/>
      <c r="G54" s="16"/>
    </row>
    <row r="55" spans="1:7">
      <c r="A55" s="100" t="s">
        <v>65</v>
      </c>
      <c r="B55" s="11"/>
      <c r="C55" s="14"/>
      <c r="D55" s="16"/>
      <c r="E55" s="16"/>
      <c r="F55" s="16"/>
      <c r="G55" s="16"/>
    </row>
    <row r="56" spans="1:7">
      <c r="A56" s="100" t="s">
        <v>66</v>
      </c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A59" s="99" t="s">
        <v>67</v>
      </c>
      <c r="B59" s="11"/>
      <c r="C59" s="14"/>
      <c r="D59" s="16"/>
      <c r="E59" s="16"/>
      <c r="F59" s="16"/>
      <c r="G59" s="16"/>
    </row>
    <row r="60" spans="1:7">
      <c r="A60" s="100" t="s">
        <v>68</v>
      </c>
      <c r="B60" s="11"/>
      <c r="C60" s="14"/>
      <c r="D60" s="16"/>
      <c r="E60" s="16"/>
      <c r="F60" s="16"/>
      <c r="G60" s="16"/>
    </row>
    <row r="61" spans="1:7">
      <c r="A61" s="100" t="s">
        <v>69</v>
      </c>
      <c r="B61" s="11"/>
      <c r="C61" s="14"/>
      <c r="D61" s="16"/>
      <c r="E61" s="16"/>
      <c r="F61" s="16"/>
      <c r="G61" s="16"/>
    </row>
    <row r="62" spans="1:7">
      <c r="B62" s="11"/>
      <c r="C62" s="14"/>
      <c r="D62" s="16"/>
      <c r="E62" s="16"/>
      <c r="F62" s="16"/>
      <c r="G62" s="16"/>
    </row>
    <row r="63" spans="1:7">
      <c r="B63" s="11"/>
      <c r="C63" s="14"/>
      <c r="D63" s="16"/>
      <c r="E63" s="16"/>
      <c r="F63" s="16"/>
      <c r="G63" s="16"/>
    </row>
    <row r="64" spans="1:7">
      <c r="A64" s="99" t="s">
        <v>70</v>
      </c>
      <c r="B64" s="11"/>
      <c r="C64" s="14"/>
      <c r="D64" s="16"/>
      <c r="E64" s="16"/>
      <c r="F64" s="16"/>
      <c r="G64" s="16"/>
    </row>
    <row r="65" spans="1:29">
      <c r="A65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6" spans="1:29">
      <c r="A66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7" spans="1:29">
      <c r="A67" s="100" t="str">
        <f>CONCATENATE("Corine Land Cover (CLC) 2018.")</f>
        <v>Corine Land Cover (CLC) 2018.</v>
      </c>
    </row>
    <row r="69" spans="1:29">
      <c r="A69" s="100" t="s">
        <v>71</v>
      </c>
    </row>
    <row r="70" spans="1:29">
      <c r="A70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2" spans="1:29">
      <c r="A72" s="100" t="s">
        <v>72</v>
      </c>
    </row>
    <row r="73" spans="1:29" s="121" customFormat="1">
      <c r="A73" s="100" t="s">
        <v>73</v>
      </c>
      <c r="B73" s="117"/>
      <c r="C73" s="118"/>
      <c r="D73" s="119"/>
      <c r="E73" s="119"/>
      <c r="F73" s="119"/>
      <c r="G73" s="119"/>
      <c r="H73" s="120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</row>
    <row r="74" spans="1:29" s="121" customFormat="1">
      <c r="A74" s="100" t="s">
        <v>74</v>
      </c>
      <c r="B74" s="117"/>
      <c r="C74" s="118"/>
      <c r="D74" s="119"/>
      <c r="E74" s="119"/>
      <c r="F74" s="119"/>
      <c r="G74" s="119"/>
      <c r="H74" s="120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7" style="2" customWidth="1"/>
  </cols>
  <sheetData>
    <row r="1" spans="1:12">
      <c r="A1" t="s">
        <v>75</v>
      </c>
    </row>
    <row r="3" spans="1:12" ht="38.25">
      <c r="A3" s="103" t="s">
        <v>76</v>
      </c>
      <c r="B3" s="103" t="s">
        <v>77</v>
      </c>
      <c r="C3" s="103" t="s">
        <v>78</v>
      </c>
      <c r="D3" s="103" t="s">
        <v>79</v>
      </c>
      <c r="E3" s="103" t="s">
        <v>80</v>
      </c>
      <c r="F3" s="103" t="s">
        <v>81</v>
      </c>
      <c r="G3" s="103" t="s">
        <v>82</v>
      </c>
      <c r="H3" s="103" t="s">
        <v>83</v>
      </c>
      <c r="I3" s="103" t="s">
        <v>84</v>
      </c>
      <c r="J3" s="103" t="s">
        <v>85</v>
      </c>
      <c r="K3" s="103" t="s">
        <v>86</v>
      </c>
      <c r="L3" s="103" t="s">
        <v>87</v>
      </c>
    </row>
    <row r="4" spans="1:12" ht="78.75">
      <c r="A4" s="104" t="s">
        <v>88</v>
      </c>
      <c r="B4" s="105" t="s">
        <v>89</v>
      </c>
      <c r="C4" s="105" t="s">
        <v>90</v>
      </c>
      <c r="D4" s="105" t="s">
        <v>91</v>
      </c>
      <c r="E4" s="105" t="s">
        <v>92</v>
      </c>
      <c r="F4" s="105" t="s">
        <v>93</v>
      </c>
      <c r="G4" s="105" t="s">
        <v>94</v>
      </c>
      <c r="H4" s="105" t="str">
        <f>HYPERLINK("https://www.worldpop.org", "WorldPop (www.worldpop.org)")</f>
        <v>WorldPop (www.worldpop.org)</v>
      </c>
      <c r="I4" s="105" t="s">
        <v>95</v>
      </c>
      <c r="J4" s="105" t="s">
        <v>95</v>
      </c>
      <c r="K4" s="105" t="s">
        <v>95</v>
      </c>
      <c r="L4" s="105" t="s">
        <v>96</v>
      </c>
    </row>
    <row r="5" spans="1:12">
      <c r="A5" s="106" t="s">
        <v>18</v>
      </c>
      <c r="B5" s="107">
        <v>25115</v>
      </c>
      <c r="C5" s="108">
        <v>16649</v>
      </c>
      <c r="D5" s="108">
        <v>27283</v>
      </c>
      <c r="E5" s="108">
        <v>18809</v>
      </c>
      <c r="F5" s="108">
        <v>24177</v>
      </c>
      <c r="G5" s="108">
        <v>28969</v>
      </c>
      <c r="H5" s="108">
        <v>28808</v>
      </c>
      <c r="I5" s="109">
        <v>24259</v>
      </c>
      <c r="J5" s="109">
        <v>4478</v>
      </c>
      <c r="K5" s="110">
        <v>18.5</v>
      </c>
      <c r="L5" s="111" t="s">
        <v>97</v>
      </c>
    </row>
    <row r="6" spans="1:12">
      <c r="A6" s="106" t="s">
        <v>98</v>
      </c>
      <c r="B6" s="107">
        <v>15</v>
      </c>
      <c r="C6" s="108">
        <v>211</v>
      </c>
      <c r="D6" s="108">
        <v>710</v>
      </c>
      <c r="E6" s="108">
        <v>14</v>
      </c>
      <c r="F6" s="108">
        <v>72</v>
      </c>
      <c r="G6" s="108">
        <v>23</v>
      </c>
      <c r="H6" s="108">
        <v>378</v>
      </c>
      <c r="I6" s="109">
        <v>203</v>
      </c>
      <c r="J6" s="109">
        <v>242</v>
      </c>
      <c r="K6" s="110">
        <v>118.8</v>
      </c>
      <c r="L6" s="112" t="s">
        <v>99</v>
      </c>
    </row>
    <row r="7" spans="1:12">
      <c r="A7" s="106" t="s">
        <v>100</v>
      </c>
      <c r="B7" s="107">
        <v>28</v>
      </c>
      <c r="C7" s="108">
        <v>947</v>
      </c>
      <c r="D7" s="108">
        <v>598</v>
      </c>
      <c r="E7" s="108">
        <v>43</v>
      </c>
      <c r="F7" s="108">
        <v>34</v>
      </c>
      <c r="G7" s="108">
        <v>35</v>
      </c>
      <c r="H7" s="108">
        <v>328</v>
      </c>
      <c r="I7" s="109">
        <v>288</v>
      </c>
      <c r="J7" s="109">
        <v>336</v>
      </c>
      <c r="K7" s="110">
        <v>116.7</v>
      </c>
      <c r="L7" s="112" t="s">
        <v>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101</v>
      </c>
    </row>
    <row r="4" spans="1:8">
      <c r="A4" s="46" t="s">
        <v>102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108</v>
      </c>
      <c r="H4" s="46" t="s">
        <v>109</v>
      </c>
    </row>
    <row r="6" spans="1:8">
      <c r="A6" s="100">
        <v>0</v>
      </c>
      <c r="B6" s="100" t="s">
        <v>110</v>
      </c>
      <c r="C6" s="100" t="s">
        <v>111</v>
      </c>
      <c r="D6" s="100" t="s">
        <v>112</v>
      </c>
      <c r="E6" s="100" t="s">
        <v>13</v>
      </c>
      <c r="F6" s="100">
        <v>3</v>
      </c>
      <c r="G6" s="100">
        <v>70</v>
      </c>
      <c r="H6" s="100">
        <v>1896.97097383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113</v>
      </c>
    </row>
    <row r="4" spans="1:8">
      <c r="A4" s="46" t="s">
        <v>102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108</v>
      </c>
      <c r="H4" s="46" t="s">
        <v>109</v>
      </c>
    </row>
    <row r="6" spans="1:8">
      <c r="A6" s="100">
        <v>0</v>
      </c>
      <c r="B6" s="100" t="s">
        <v>110</v>
      </c>
      <c r="C6" s="100" t="s">
        <v>111</v>
      </c>
      <c r="D6" s="100" t="s">
        <v>114</v>
      </c>
      <c r="E6" s="100" t="s">
        <v>13</v>
      </c>
      <c r="F6" s="100">
        <v>997</v>
      </c>
      <c r="G6" s="100">
        <v>163</v>
      </c>
      <c r="H6" s="100">
        <v>1383.8168663199999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12</v>
      </c>
      <c r="C6" s="100" t="s">
        <v>123</v>
      </c>
      <c r="D6" s="100">
        <v>123</v>
      </c>
      <c r="E6" s="100" t="s">
        <v>25</v>
      </c>
      <c r="F6" s="100" t="s">
        <v>124</v>
      </c>
      <c r="G6" s="100" t="s">
        <v>125</v>
      </c>
      <c r="H6" s="100">
        <v>997</v>
      </c>
      <c r="I6" s="100">
        <v>994</v>
      </c>
      <c r="J6" s="100" t="s">
        <v>126</v>
      </c>
      <c r="K6" s="100">
        <v>12</v>
      </c>
      <c r="L6" s="100">
        <v>2.7650737454000001</v>
      </c>
    </row>
    <row r="7" spans="1:12">
      <c r="A7" s="100">
        <v>1</v>
      </c>
      <c r="B7" s="100">
        <v>12</v>
      </c>
      <c r="C7" s="100" t="s">
        <v>123</v>
      </c>
      <c r="D7" s="100">
        <v>1251</v>
      </c>
      <c r="E7" s="100" t="s">
        <v>26</v>
      </c>
      <c r="F7" s="100" t="s">
        <v>124</v>
      </c>
      <c r="G7" s="100" t="s">
        <v>125</v>
      </c>
      <c r="H7" s="100">
        <v>997</v>
      </c>
      <c r="I7" s="100">
        <v>994</v>
      </c>
      <c r="J7" s="100" t="s">
        <v>126</v>
      </c>
      <c r="K7" s="100">
        <v>36</v>
      </c>
      <c r="L7" s="100">
        <v>190.10502386799999</v>
      </c>
    </row>
    <row r="8" spans="1:12">
      <c r="A8" s="100">
        <v>2</v>
      </c>
      <c r="B8" s="100">
        <v>12</v>
      </c>
      <c r="C8" s="100" t="s">
        <v>123</v>
      </c>
      <c r="D8" s="100">
        <v>1263</v>
      </c>
      <c r="E8" s="100" t="s">
        <v>27</v>
      </c>
      <c r="F8" s="100" t="s">
        <v>124</v>
      </c>
      <c r="G8" s="100" t="s">
        <v>125</v>
      </c>
      <c r="H8" s="100">
        <v>997</v>
      </c>
      <c r="I8" s="100">
        <v>994</v>
      </c>
      <c r="J8" s="100" t="s">
        <v>126</v>
      </c>
      <c r="K8" s="100">
        <v>6</v>
      </c>
      <c r="L8" s="100">
        <v>2.4539711702</v>
      </c>
    </row>
    <row r="9" spans="1:12">
      <c r="A9" s="100">
        <v>3</v>
      </c>
      <c r="B9" s="100">
        <v>12</v>
      </c>
      <c r="C9" s="100" t="s">
        <v>123</v>
      </c>
      <c r="D9" s="100">
        <v>1279</v>
      </c>
      <c r="E9" s="100" t="s">
        <v>28</v>
      </c>
      <c r="F9" s="100" t="s">
        <v>124</v>
      </c>
      <c r="G9" s="100" t="s">
        <v>125</v>
      </c>
      <c r="H9" s="100">
        <v>997</v>
      </c>
      <c r="I9" s="100">
        <v>994</v>
      </c>
      <c r="J9" s="100" t="s">
        <v>126</v>
      </c>
      <c r="K9" s="100">
        <v>57</v>
      </c>
      <c r="L9" s="100">
        <v>181.19715272100001</v>
      </c>
    </row>
    <row r="10" spans="1:12">
      <c r="A10" s="100">
        <v>4</v>
      </c>
      <c r="B10" s="100">
        <v>12</v>
      </c>
      <c r="C10" s="100" t="s">
        <v>123</v>
      </c>
      <c r="D10" s="100">
        <v>1280</v>
      </c>
      <c r="E10" s="100" t="s">
        <v>29</v>
      </c>
      <c r="F10" s="100" t="s">
        <v>124</v>
      </c>
      <c r="G10" s="100" t="s">
        <v>125</v>
      </c>
      <c r="H10" s="100">
        <v>997</v>
      </c>
      <c r="I10" s="100">
        <v>994</v>
      </c>
      <c r="J10" s="100" t="s">
        <v>126</v>
      </c>
      <c r="K10" s="100">
        <v>29</v>
      </c>
      <c r="L10" s="100">
        <v>14.8835991731</v>
      </c>
    </row>
    <row r="11" spans="1:12">
      <c r="A11" s="100">
        <v>5</v>
      </c>
      <c r="B11" s="100">
        <v>11</v>
      </c>
      <c r="C11" s="100" t="s">
        <v>24</v>
      </c>
      <c r="D11" s="100">
        <v>997</v>
      </c>
      <c r="E11" s="100" t="s">
        <v>126</v>
      </c>
      <c r="F11" s="100" t="s">
        <v>124</v>
      </c>
      <c r="G11" s="100" t="s">
        <v>125</v>
      </c>
      <c r="H11" s="100">
        <v>997</v>
      </c>
      <c r="I11" s="100">
        <v>994</v>
      </c>
      <c r="J11" s="100" t="s">
        <v>126</v>
      </c>
      <c r="K11" s="100">
        <v>1505</v>
      </c>
      <c r="L11" s="100">
        <v>841.426454455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213</v>
      </c>
      <c r="C6" s="100" t="s">
        <v>128</v>
      </c>
      <c r="D6" s="100">
        <v>2130</v>
      </c>
      <c r="E6" s="100" t="s">
        <v>31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1</v>
      </c>
      <c r="L6" s="100">
        <v>160.949308223</v>
      </c>
    </row>
    <row r="7" spans="1:12">
      <c r="A7" s="100">
        <v>1</v>
      </c>
      <c r="B7" s="100">
        <v>213</v>
      </c>
      <c r="C7" s="100" t="s">
        <v>128</v>
      </c>
      <c r="D7" s="100">
        <v>21312</v>
      </c>
      <c r="E7" s="100" t="s">
        <v>32</v>
      </c>
      <c r="F7" s="100" t="s">
        <v>124</v>
      </c>
      <c r="G7" s="100" t="s">
        <v>126</v>
      </c>
      <c r="H7" s="100">
        <v>997</v>
      </c>
      <c r="I7" s="100">
        <v>994</v>
      </c>
      <c r="J7" s="100" t="s">
        <v>126</v>
      </c>
      <c r="K7" s="100">
        <v>3</v>
      </c>
      <c r="L7" s="100">
        <v>0.1068150908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130</v>
      </c>
    </row>
    <row r="6" spans="1:12">
      <c r="A6" s="100">
        <v>0</v>
      </c>
      <c r="B6" s="100">
        <v>211</v>
      </c>
      <c r="C6" s="100" t="s">
        <v>131</v>
      </c>
      <c r="D6" s="100">
        <v>2111</v>
      </c>
      <c r="E6" s="100" t="s">
        <v>34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296</v>
      </c>
      <c r="L6" s="100">
        <v>110.53756985299999</v>
      </c>
    </row>
    <row r="7" spans="1:12">
      <c r="A7" s="100">
        <v>1</v>
      </c>
      <c r="B7" s="100">
        <v>211</v>
      </c>
      <c r="C7" s="100" t="s">
        <v>131</v>
      </c>
      <c r="D7" s="100">
        <v>21120</v>
      </c>
      <c r="E7" s="100" t="s">
        <v>35</v>
      </c>
      <c r="F7" s="100" t="s">
        <v>124</v>
      </c>
      <c r="G7" s="100" t="s">
        <v>126</v>
      </c>
      <c r="H7" s="100">
        <v>997</v>
      </c>
      <c r="I7" s="100">
        <v>994</v>
      </c>
      <c r="J7" s="100" t="s">
        <v>126</v>
      </c>
      <c r="K7" s="100">
        <v>259</v>
      </c>
      <c r="L7" s="100">
        <v>110.162880847</v>
      </c>
    </row>
    <row r="8" spans="1:12">
      <c r="A8" s="100">
        <v>2</v>
      </c>
      <c r="B8" s="100">
        <v>211</v>
      </c>
      <c r="C8" s="100" t="s">
        <v>131</v>
      </c>
      <c r="D8" s="100">
        <v>21121</v>
      </c>
      <c r="E8" s="100" t="s">
        <v>36</v>
      </c>
      <c r="F8" s="100" t="s">
        <v>124</v>
      </c>
      <c r="G8" s="100" t="s">
        <v>126</v>
      </c>
      <c r="H8" s="100">
        <v>997</v>
      </c>
      <c r="I8" s="100">
        <v>994</v>
      </c>
      <c r="J8" s="100" t="s">
        <v>126</v>
      </c>
      <c r="K8" s="100">
        <v>81</v>
      </c>
      <c r="L8" s="100">
        <v>27.538129694399998</v>
      </c>
    </row>
    <row r="9" spans="1:12">
      <c r="A9" s="100">
        <v>3</v>
      </c>
      <c r="B9" s="100">
        <v>211</v>
      </c>
      <c r="C9" s="100" t="s">
        <v>131</v>
      </c>
      <c r="D9" s="100">
        <v>21122</v>
      </c>
      <c r="E9" s="100" t="s">
        <v>37</v>
      </c>
      <c r="F9" s="100" t="s">
        <v>124</v>
      </c>
      <c r="G9" s="100" t="s">
        <v>126</v>
      </c>
      <c r="H9" s="100">
        <v>997</v>
      </c>
      <c r="I9" s="100">
        <v>994</v>
      </c>
      <c r="J9" s="100" t="s">
        <v>126</v>
      </c>
      <c r="K9" s="100">
        <v>2319</v>
      </c>
      <c r="L9" s="100">
        <v>580.01952203200005</v>
      </c>
    </row>
    <row r="10" spans="1:12">
      <c r="A10" s="100">
        <v>4</v>
      </c>
      <c r="B10" s="100">
        <v>211</v>
      </c>
      <c r="C10" s="100" t="s">
        <v>131</v>
      </c>
      <c r="D10" s="100">
        <v>21124</v>
      </c>
      <c r="E10" s="100" t="s">
        <v>38</v>
      </c>
      <c r="F10" s="100" t="s">
        <v>124</v>
      </c>
      <c r="G10" s="100" t="s">
        <v>126</v>
      </c>
      <c r="H10" s="100">
        <v>997</v>
      </c>
      <c r="I10" s="100">
        <v>994</v>
      </c>
      <c r="J10" s="100" t="s">
        <v>126</v>
      </c>
      <c r="K10" s="100">
        <v>2352</v>
      </c>
      <c r="L10" s="100">
        <v>1862.5356887600001</v>
      </c>
    </row>
    <row r="11" spans="1:12">
      <c r="A11" s="100">
        <v>5</v>
      </c>
      <c r="B11" s="100">
        <v>212</v>
      </c>
      <c r="C11" s="100" t="s">
        <v>132</v>
      </c>
      <c r="D11" s="100">
        <v>2121</v>
      </c>
      <c r="E11" s="100" t="s">
        <v>39</v>
      </c>
      <c r="F11" s="100" t="s">
        <v>124</v>
      </c>
      <c r="G11" s="100" t="s">
        <v>126</v>
      </c>
      <c r="H11" s="100">
        <v>997</v>
      </c>
      <c r="I11" s="100">
        <v>994</v>
      </c>
      <c r="J11" s="100" t="s">
        <v>126</v>
      </c>
      <c r="K11" s="100">
        <v>70</v>
      </c>
      <c r="L11" s="100">
        <v>83.464428011400003</v>
      </c>
    </row>
    <row r="12" spans="1:12">
      <c r="A12" s="100">
        <v>6</v>
      </c>
      <c r="B12" s="100">
        <v>213</v>
      </c>
      <c r="C12" s="100" t="s">
        <v>128</v>
      </c>
      <c r="D12" s="100">
        <v>2130</v>
      </c>
      <c r="E12" s="100" t="s">
        <v>31</v>
      </c>
      <c r="F12" s="100" t="s">
        <v>124</v>
      </c>
      <c r="G12" s="100" t="s">
        <v>126</v>
      </c>
      <c r="H12" s="100">
        <v>997</v>
      </c>
      <c r="I12" s="100">
        <v>994</v>
      </c>
      <c r="J12" s="100" t="s">
        <v>126</v>
      </c>
      <c r="K12" s="100">
        <v>3</v>
      </c>
      <c r="L12" s="100">
        <v>3.3154401889999998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130</v>
      </c>
    </row>
    <row r="6" spans="1:12">
      <c r="A6" s="100">
        <v>0</v>
      </c>
      <c r="B6" s="100">
        <v>211</v>
      </c>
      <c r="C6" s="100" t="s">
        <v>131</v>
      </c>
      <c r="D6" s="100">
        <v>2111</v>
      </c>
      <c r="E6" s="100" t="s">
        <v>34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8</v>
      </c>
      <c r="L6" s="100">
        <v>0.43382103719999998</v>
      </c>
    </row>
    <row r="7" spans="1:12">
      <c r="A7" s="100">
        <v>1</v>
      </c>
      <c r="B7" s="100">
        <v>211</v>
      </c>
      <c r="C7" s="100" t="s">
        <v>131</v>
      </c>
      <c r="D7" s="100">
        <v>21121</v>
      </c>
      <c r="E7" s="100" t="s">
        <v>36</v>
      </c>
      <c r="F7" s="100" t="s">
        <v>124</v>
      </c>
      <c r="G7" s="100" t="s">
        <v>126</v>
      </c>
      <c r="H7" s="100">
        <v>997</v>
      </c>
      <c r="I7" s="100">
        <v>994</v>
      </c>
      <c r="J7" s="100" t="s">
        <v>126</v>
      </c>
      <c r="K7" s="100">
        <v>1</v>
      </c>
      <c r="L7" s="100">
        <v>4.6261144999999997E-2</v>
      </c>
    </row>
    <row r="8" spans="1:12">
      <c r="A8" s="100">
        <v>2</v>
      </c>
      <c r="B8" s="100">
        <v>211</v>
      </c>
      <c r="C8" s="100" t="s">
        <v>131</v>
      </c>
      <c r="D8" s="100">
        <v>21122</v>
      </c>
      <c r="E8" s="100" t="s">
        <v>37</v>
      </c>
      <c r="F8" s="100" t="s">
        <v>124</v>
      </c>
      <c r="G8" s="100" t="s">
        <v>126</v>
      </c>
      <c r="H8" s="100">
        <v>997</v>
      </c>
      <c r="I8" s="100">
        <v>994</v>
      </c>
      <c r="J8" s="100" t="s">
        <v>126</v>
      </c>
      <c r="K8" s="100">
        <v>15</v>
      </c>
      <c r="L8" s="100">
        <v>3.4375423673999999</v>
      </c>
    </row>
    <row r="9" spans="1:12">
      <c r="A9" s="100">
        <v>3</v>
      </c>
      <c r="B9" s="100">
        <v>211</v>
      </c>
      <c r="C9" s="100" t="s">
        <v>131</v>
      </c>
      <c r="D9" s="100">
        <v>21124</v>
      </c>
      <c r="E9" s="100" t="s">
        <v>38</v>
      </c>
      <c r="F9" s="100" t="s">
        <v>124</v>
      </c>
      <c r="G9" s="100" t="s">
        <v>126</v>
      </c>
      <c r="H9" s="100">
        <v>997</v>
      </c>
      <c r="I9" s="100">
        <v>994</v>
      </c>
      <c r="J9" s="100" t="s">
        <v>126</v>
      </c>
      <c r="K9" s="100">
        <v>150</v>
      </c>
      <c r="L9" s="100">
        <v>63.134802492299997</v>
      </c>
    </row>
    <row r="10" spans="1:12">
      <c r="A10" s="100">
        <v>4</v>
      </c>
      <c r="B10" s="100">
        <v>212</v>
      </c>
      <c r="C10" s="100" t="s">
        <v>132</v>
      </c>
      <c r="D10" s="100">
        <v>2121</v>
      </c>
      <c r="E10" s="100" t="s">
        <v>39</v>
      </c>
      <c r="F10" s="100" t="s">
        <v>124</v>
      </c>
      <c r="G10" s="100" t="s">
        <v>126</v>
      </c>
      <c r="H10" s="100">
        <v>997</v>
      </c>
      <c r="I10" s="100">
        <v>994</v>
      </c>
      <c r="J10" s="100" t="s">
        <v>126</v>
      </c>
      <c r="K10" s="100">
        <v>9</v>
      </c>
      <c r="L10" s="100">
        <v>2.0092407842000002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130</v>
      </c>
    </row>
    <row r="6" spans="1:12">
      <c r="A6" s="100">
        <v>0</v>
      </c>
      <c r="B6" s="100">
        <v>211</v>
      </c>
      <c r="C6" s="100" t="s">
        <v>131</v>
      </c>
      <c r="D6" s="100">
        <v>2111</v>
      </c>
      <c r="E6" s="100" t="s">
        <v>34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11</v>
      </c>
      <c r="L6" s="100">
        <v>0.31439800089999997</v>
      </c>
    </row>
    <row r="7" spans="1:12">
      <c r="A7" s="100">
        <v>1</v>
      </c>
      <c r="B7" s="100">
        <v>211</v>
      </c>
      <c r="C7" s="100" t="s">
        <v>131</v>
      </c>
      <c r="D7" s="100">
        <v>21121</v>
      </c>
      <c r="E7" s="100" t="s">
        <v>36</v>
      </c>
      <c r="F7" s="100" t="s">
        <v>124</v>
      </c>
      <c r="G7" s="100" t="s">
        <v>126</v>
      </c>
      <c r="H7" s="100">
        <v>997</v>
      </c>
      <c r="I7" s="100">
        <v>994</v>
      </c>
      <c r="J7" s="100" t="s">
        <v>126</v>
      </c>
      <c r="K7" s="100">
        <v>1</v>
      </c>
      <c r="L7" s="100">
        <v>8.1702100400000005E-2</v>
      </c>
    </row>
    <row r="8" spans="1:12">
      <c r="A8" s="100">
        <v>2</v>
      </c>
      <c r="B8" s="100">
        <v>211</v>
      </c>
      <c r="C8" s="100" t="s">
        <v>131</v>
      </c>
      <c r="D8" s="100">
        <v>21122</v>
      </c>
      <c r="E8" s="100" t="s">
        <v>37</v>
      </c>
      <c r="F8" s="100" t="s">
        <v>124</v>
      </c>
      <c r="G8" s="100" t="s">
        <v>126</v>
      </c>
      <c r="H8" s="100">
        <v>997</v>
      </c>
      <c r="I8" s="100">
        <v>994</v>
      </c>
      <c r="J8" s="100" t="s">
        <v>126</v>
      </c>
      <c r="K8" s="100">
        <v>12</v>
      </c>
      <c r="L8" s="100">
        <v>3.1736876554000002</v>
      </c>
    </row>
    <row r="9" spans="1:12">
      <c r="A9" s="100">
        <v>3</v>
      </c>
      <c r="B9" s="100">
        <v>211</v>
      </c>
      <c r="C9" s="100" t="s">
        <v>131</v>
      </c>
      <c r="D9" s="100">
        <v>21124</v>
      </c>
      <c r="E9" s="100" t="s">
        <v>38</v>
      </c>
      <c r="F9" s="100" t="s">
        <v>124</v>
      </c>
      <c r="G9" s="100" t="s">
        <v>126</v>
      </c>
      <c r="H9" s="100">
        <v>997</v>
      </c>
      <c r="I9" s="100">
        <v>994</v>
      </c>
      <c r="J9" s="100" t="s">
        <v>126</v>
      </c>
      <c r="K9" s="100">
        <v>191</v>
      </c>
      <c r="L9" s="100">
        <v>54.203567189300003</v>
      </c>
    </row>
    <row r="10" spans="1:12">
      <c r="A10" s="100">
        <v>4</v>
      </c>
      <c r="B10" s="100">
        <v>212</v>
      </c>
      <c r="C10" s="100" t="s">
        <v>132</v>
      </c>
      <c r="D10" s="100">
        <v>2121</v>
      </c>
      <c r="E10" s="100" t="s">
        <v>39</v>
      </c>
      <c r="F10" s="100" t="s">
        <v>124</v>
      </c>
      <c r="G10" s="100" t="s">
        <v>126</v>
      </c>
      <c r="H10" s="100">
        <v>997</v>
      </c>
      <c r="I10" s="100">
        <v>994</v>
      </c>
      <c r="J10" s="100" t="s">
        <v>126</v>
      </c>
      <c r="K10" s="100">
        <v>11</v>
      </c>
      <c r="L10" s="100">
        <v>1.9130626439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215</v>
      </c>
      <c r="C6" s="100" t="s">
        <v>136</v>
      </c>
      <c r="D6" s="100">
        <v>21512</v>
      </c>
      <c r="E6" s="100" t="s">
        <v>41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1</v>
      </c>
      <c r="L6" s="100">
        <v>2.9505231521000002</v>
      </c>
    </row>
    <row r="7" spans="1:12">
      <c r="A7" s="100">
        <v>1</v>
      </c>
      <c r="B7" s="100">
        <v>215</v>
      </c>
      <c r="C7" s="100" t="s">
        <v>136</v>
      </c>
      <c r="D7" s="100">
        <v>2152</v>
      </c>
      <c r="E7" s="100" t="s">
        <v>42</v>
      </c>
      <c r="F7" s="100" t="s">
        <v>124</v>
      </c>
      <c r="G7" s="100" t="s">
        <v>126</v>
      </c>
      <c r="H7" s="100">
        <v>997</v>
      </c>
      <c r="I7" s="100">
        <v>994</v>
      </c>
      <c r="J7" s="100" t="s">
        <v>126</v>
      </c>
      <c r="K7" s="100">
        <v>1</v>
      </c>
      <c r="L7" s="100">
        <v>0.41498908220000003</v>
      </c>
    </row>
    <row r="8" spans="1:12">
      <c r="A8" s="100">
        <v>2</v>
      </c>
      <c r="B8" s="100">
        <v>23</v>
      </c>
      <c r="C8" s="100" t="s">
        <v>137</v>
      </c>
      <c r="D8" s="100">
        <v>2302</v>
      </c>
      <c r="E8" s="100" t="s">
        <v>43</v>
      </c>
      <c r="F8" s="100" t="s">
        <v>124</v>
      </c>
      <c r="G8" s="100" t="s">
        <v>126</v>
      </c>
      <c r="H8" s="100">
        <v>997</v>
      </c>
      <c r="I8" s="100">
        <v>994</v>
      </c>
      <c r="J8" s="100" t="s">
        <v>126</v>
      </c>
      <c r="K8" s="100">
        <v>117</v>
      </c>
      <c r="L8" s="100">
        <v>100.018644843</v>
      </c>
    </row>
    <row r="9" spans="1:12">
      <c r="A9" s="100">
        <v>3</v>
      </c>
      <c r="B9" s="100">
        <v>24</v>
      </c>
      <c r="C9" s="100" t="s">
        <v>138</v>
      </c>
      <c r="D9" s="100">
        <v>241</v>
      </c>
      <c r="E9" s="100" t="s">
        <v>44</v>
      </c>
      <c r="F9" s="100" t="s">
        <v>124</v>
      </c>
      <c r="G9" s="100" t="s">
        <v>126</v>
      </c>
      <c r="H9" s="100">
        <v>997</v>
      </c>
      <c r="I9" s="100">
        <v>994</v>
      </c>
      <c r="J9" s="100" t="s">
        <v>126</v>
      </c>
      <c r="K9" s="100">
        <v>20</v>
      </c>
      <c r="L9" s="100">
        <v>9.4799922435999999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23</v>
      </c>
      <c r="C6" s="100" t="s">
        <v>137</v>
      </c>
      <c r="D6" s="100">
        <v>2302</v>
      </c>
      <c r="E6" s="100" t="s">
        <v>43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1</v>
      </c>
      <c r="L6" s="100">
        <v>0.52934026300000003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130</v>
      </c>
    </row>
    <row r="6" spans="1:12">
      <c r="A6" s="100">
        <v>0</v>
      </c>
      <c r="B6" s="100">
        <v>215</v>
      </c>
      <c r="C6" s="100" t="s">
        <v>136</v>
      </c>
      <c r="D6" s="100">
        <v>2152</v>
      </c>
      <c r="E6" s="100" t="s">
        <v>42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6</v>
      </c>
      <c r="L6" s="100">
        <v>0.32211836189999998</v>
      </c>
    </row>
    <row r="7" spans="1:12">
      <c r="A7" s="100">
        <v>1</v>
      </c>
      <c r="B7" s="100">
        <v>22</v>
      </c>
      <c r="C7" s="100" t="s">
        <v>141</v>
      </c>
      <c r="D7" s="100">
        <v>221</v>
      </c>
      <c r="E7" s="100" t="s">
        <v>45</v>
      </c>
      <c r="F7" s="100" t="s">
        <v>124</v>
      </c>
      <c r="G7" s="100" t="s">
        <v>126</v>
      </c>
      <c r="H7" s="100">
        <v>997</v>
      </c>
      <c r="I7" s="100">
        <v>994</v>
      </c>
      <c r="J7" s="100" t="s">
        <v>126</v>
      </c>
      <c r="K7" s="100">
        <v>5</v>
      </c>
      <c r="L7" s="100">
        <v>118.463720364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142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130</v>
      </c>
    </row>
    <row r="6" spans="1:12">
      <c r="A6" s="100">
        <v>0</v>
      </c>
      <c r="B6" s="100">
        <v>22</v>
      </c>
      <c r="C6" s="100" t="s">
        <v>141</v>
      </c>
      <c r="D6" s="100">
        <v>221</v>
      </c>
      <c r="E6" s="100" t="s">
        <v>45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1</v>
      </c>
      <c r="L6" s="100">
        <v>0.1204886062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130</v>
      </c>
    </row>
    <row r="6" spans="1:12">
      <c r="A6" s="100">
        <v>0</v>
      </c>
      <c r="B6" s="100">
        <v>22</v>
      </c>
      <c r="C6" s="100" t="s">
        <v>141</v>
      </c>
      <c r="D6" s="100">
        <v>221</v>
      </c>
      <c r="E6" s="100" t="s">
        <v>45</v>
      </c>
      <c r="F6" s="100" t="s">
        <v>124</v>
      </c>
      <c r="G6" s="100" t="s">
        <v>126</v>
      </c>
      <c r="H6" s="100">
        <v>997</v>
      </c>
      <c r="I6" s="100">
        <v>994</v>
      </c>
      <c r="J6" s="100" t="s">
        <v>126</v>
      </c>
      <c r="K6" s="100">
        <v>1</v>
      </c>
      <c r="L6" s="100">
        <v>0.30648847260000001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</v>
      </c>
      <c r="C6" s="100" t="s">
        <v>145</v>
      </c>
      <c r="D6" s="100">
        <v>21</v>
      </c>
      <c r="E6" s="100" t="s">
        <v>47</v>
      </c>
      <c r="F6" s="100" t="s">
        <v>146</v>
      </c>
      <c r="G6" s="100" t="s">
        <v>126</v>
      </c>
      <c r="H6" s="100">
        <v>997</v>
      </c>
      <c r="I6" s="100">
        <v>992</v>
      </c>
      <c r="J6" s="100" t="s">
        <v>126</v>
      </c>
      <c r="K6" s="100">
        <v>35</v>
      </c>
      <c r="L6" s="100">
        <v>37967.675854399997</v>
      </c>
    </row>
    <row r="7" spans="1:12">
      <c r="A7" s="100">
        <v>1</v>
      </c>
      <c r="B7" s="100">
        <v>2</v>
      </c>
      <c r="C7" s="100" t="s">
        <v>145</v>
      </c>
      <c r="D7" s="100">
        <v>22</v>
      </c>
      <c r="E7" s="100" t="s">
        <v>147</v>
      </c>
      <c r="F7" s="100" t="s">
        <v>146</v>
      </c>
      <c r="G7" s="100" t="s">
        <v>126</v>
      </c>
      <c r="H7" s="100">
        <v>997</v>
      </c>
      <c r="I7" s="100">
        <v>992</v>
      </c>
      <c r="J7" s="100" t="s">
        <v>126</v>
      </c>
      <c r="K7" s="100">
        <v>1</v>
      </c>
      <c r="L7" s="100">
        <v>54.873538217799997</v>
      </c>
    </row>
    <row r="8" spans="1:12">
      <c r="A8" s="100">
        <v>2</v>
      </c>
      <c r="B8" s="100">
        <v>2</v>
      </c>
      <c r="C8" s="100" t="s">
        <v>145</v>
      </c>
      <c r="D8" s="100">
        <v>23</v>
      </c>
      <c r="E8" s="100" t="s">
        <v>148</v>
      </c>
      <c r="F8" s="100" t="s">
        <v>146</v>
      </c>
      <c r="G8" s="100" t="s">
        <v>126</v>
      </c>
      <c r="H8" s="100">
        <v>997</v>
      </c>
      <c r="I8" s="100">
        <v>992</v>
      </c>
      <c r="J8" s="100" t="s">
        <v>126</v>
      </c>
      <c r="K8" s="100">
        <v>18</v>
      </c>
      <c r="L8" s="100">
        <v>1891.1839188199999</v>
      </c>
    </row>
    <row r="9" spans="1:12">
      <c r="A9" s="100">
        <v>3</v>
      </c>
      <c r="B9" s="100">
        <v>2</v>
      </c>
      <c r="C9" s="100" t="s">
        <v>145</v>
      </c>
      <c r="D9" s="100">
        <v>24</v>
      </c>
      <c r="E9" s="100" t="s">
        <v>149</v>
      </c>
      <c r="F9" s="100" t="s">
        <v>146</v>
      </c>
      <c r="G9" s="100" t="s">
        <v>126</v>
      </c>
      <c r="H9" s="100">
        <v>997</v>
      </c>
      <c r="I9" s="100">
        <v>992</v>
      </c>
      <c r="J9" s="100" t="s">
        <v>126</v>
      </c>
      <c r="K9" s="100">
        <v>37</v>
      </c>
      <c r="L9" s="100">
        <v>4621.4220348299996</v>
      </c>
    </row>
    <row r="10" spans="1:12">
      <c r="A10" s="100">
        <v>4</v>
      </c>
      <c r="B10" s="100">
        <v>3</v>
      </c>
      <c r="C10" s="100" t="s">
        <v>150</v>
      </c>
      <c r="D10" s="100">
        <v>31</v>
      </c>
      <c r="E10" s="100" t="s">
        <v>151</v>
      </c>
      <c r="F10" s="100" t="s">
        <v>146</v>
      </c>
      <c r="G10" s="100" t="s">
        <v>126</v>
      </c>
      <c r="H10" s="100">
        <v>997</v>
      </c>
      <c r="I10" s="100">
        <v>992</v>
      </c>
      <c r="J10" s="100" t="s">
        <v>126</v>
      </c>
      <c r="K10" s="100">
        <v>22</v>
      </c>
      <c r="L10" s="100">
        <v>5296.1872529800003</v>
      </c>
    </row>
    <row r="11" spans="1:12">
      <c r="A11" s="100">
        <v>5</v>
      </c>
      <c r="B11" s="100">
        <v>3</v>
      </c>
      <c r="C11" s="100" t="s">
        <v>150</v>
      </c>
      <c r="D11" s="100">
        <v>32</v>
      </c>
      <c r="E11" s="100" t="s">
        <v>53</v>
      </c>
      <c r="F11" s="100" t="s">
        <v>146</v>
      </c>
      <c r="G11" s="100" t="s">
        <v>126</v>
      </c>
      <c r="H11" s="100">
        <v>997</v>
      </c>
      <c r="I11" s="100">
        <v>992</v>
      </c>
      <c r="J11" s="100" t="s">
        <v>126</v>
      </c>
      <c r="K11" s="100">
        <v>44</v>
      </c>
      <c r="L11" s="100">
        <v>12333.6695002</v>
      </c>
    </row>
    <row r="12" spans="1:12">
      <c r="A12" s="100">
        <v>6</v>
      </c>
      <c r="B12" s="100">
        <v>3</v>
      </c>
      <c r="C12" s="100" t="s">
        <v>150</v>
      </c>
      <c r="D12" s="100">
        <v>33</v>
      </c>
      <c r="E12" s="100" t="s">
        <v>54</v>
      </c>
      <c r="F12" s="100" t="s">
        <v>146</v>
      </c>
      <c r="G12" s="100" t="s">
        <v>126</v>
      </c>
      <c r="H12" s="100">
        <v>997</v>
      </c>
      <c r="I12" s="100">
        <v>992</v>
      </c>
      <c r="J12" s="100" t="s">
        <v>126</v>
      </c>
      <c r="K12" s="100">
        <v>3</v>
      </c>
      <c r="L12" s="100">
        <v>217.52974214599999</v>
      </c>
    </row>
    <row r="13" spans="1:12">
      <c r="A13" s="100">
        <v>7</v>
      </c>
      <c r="B13" s="100">
        <v>4</v>
      </c>
      <c r="C13" s="100" t="s">
        <v>152</v>
      </c>
      <c r="D13" s="100">
        <v>41</v>
      </c>
      <c r="E13" s="100" t="s">
        <v>153</v>
      </c>
      <c r="F13" s="100" t="s">
        <v>146</v>
      </c>
      <c r="G13" s="100" t="s">
        <v>126</v>
      </c>
      <c r="H13" s="100">
        <v>997</v>
      </c>
      <c r="I13" s="100">
        <v>992</v>
      </c>
      <c r="J13" s="100" t="s">
        <v>126</v>
      </c>
      <c r="K13" s="100">
        <v>2</v>
      </c>
      <c r="L13" s="100">
        <v>1190.63460687</v>
      </c>
    </row>
    <row r="14" spans="1:12">
      <c r="A14" s="100">
        <v>8</v>
      </c>
      <c r="B14" s="100">
        <v>4</v>
      </c>
      <c r="C14" s="100" t="s">
        <v>152</v>
      </c>
      <c r="D14" s="100">
        <v>42</v>
      </c>
      <c r="E14" s="100" t="s">
        <v>154</v>
      </c>
      <c r="F14" s="100" t="s">
        <v>146</v>
      </c>
      <c r="G14" s="100" t="s">
        <v>126</v>
      </c>
      <c r="H14" s="100">
        <v>997</v>
      </c>
      <c r="I14" s="100">
        <v>992</v>
      </c>
      <c r="J14" s="100" t="s">
        <v>126</v>
      </c>
      <c r="K14" s="100">
        <v>6</v>
      </c>
      <c r="L14" s="100">
        <v>4328.0983514199997</v>
      </c>
    </row>
    <row r="15" spans="1:12">
      <c r="A15" s="100">
        <v>9</v>
      </c>
      <c r="B15" s="100">
        <v>998</v>
      </c>
      <c r="C15" s="100" t="s">
        <v>49</v>
      </c>
      <c r="D15" s="100">
        <v>998</v>
      </c>
      <c r="E15" s="100" t="s">
        <v>49</v>
      </c>
      <c r="F15" s="100" t="s">
        <v>146</v>
      </c>
      <c r="G15" s="100" t="s">
        <v>126</v>
      </c>
      <c r="H15" s="100">
        <v>997</v>
      </c>
      <c r="I15" s="100">
        <v>992</v>
      </c>
      <c r="J15" s="100" t="s">
        <v>126</v>
      </c>
      <c r="K15" s="100">
        <v>54</v>
      </c>
      <c r="L15" s="100">
        <v>6743.0014736900002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155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</v>
      </c>
      <c r="C6" s="100" t="s">
        <v>145</v>
      </c>
      <c r="D6" s="100">
        <v>21</v>
      </c>
      <c r="E6" s="100" t="s">
        <v>47</v>
      </c>
      <c r="F6" s="100" t="s">
        <v>146</v>
      </c>
      <c r="G6" s="100" t="s">
        <v>126</v>
      </c>
      <c r="H6" s="100">
        <v>997</v>
      </c>
      <c r="I6" s="100">
        <v>992</v>
      </c>
      <c r="J6" s="100" t="s">
        <v>126</v>
      </c>
      <c r="K6" s="100">
        <v>7</v>
      </c>
      <c r="L6" s="100">
        <v>1888.0949723399999</v>
      </c>
    </row>
    <row r="7" spans="1:12">
      <c r="A7" s="100">
        <v>1</v>
      </c>
      <c r="B7" s="100">
        <v>2</v>
      </c>
      <c r="C7" s="100" t="s">
        <v>145</v>
      </c>
      <c r="D7" s="100">
        <v>23</v>
      </c>
      <c r="E7" s="100" t="s">
        <v>148</v>
      </c>
      <c r="F7" s="100" t="s">
        <v>146</v>
      </c>
      <c r="G7" s="100" t="s">
        <v>126</v>
      </c>
      <c r="H7" s="100">
        <v>997</v>
      </c>
      <c r="I7" s="100">
        <v>992</v>
      </c>
      <c r="J7" s="100" t="s">
        <v>126</v>
      </c>
      <c r="K7" s="100">
        <v>2</v>
      </c>
      <c r="L7" s="100">
        <v>6.7110861050999997</v>
      </c>
    </row>
    <row r="8" spans="1:12">
      <c r="A8" s="100">
        <v>2</v>
      </c>
      <c r="B8" s="100">
        <v>2</v>
      </c>
      <c r="C8" s="100" t="s">
        <v>145</v>
      </c>
      <c r="D8" s="100">
        <v>24</v>
      </c>
      <c r="E8" s="100" t="s">
        <v>149</v>
      </c>
      <c r="F8" s="100" t="s">
        <v>146</v>
      </c>
      <c r="G8" s="100" t="s">
        <v>126</v>
      </c>
      <c r="H8" s="100">
        <v>997</v>
      </c>
      <c r="I8" s="100">
        <v>992</v>
      </c>
      <c r="J8" s="100" t="s">
        <v>126</v>
      </c>
      <c r="K8" s="100">
        <v>2</v>
      </c>
      <c r="L8" s="100">
        <v>0.90756748170000001</v>
      </c>
    </row>
    <row r="9" spans="1:12">
      <c r="A9" s="100">
        <v>3</v>
      </c>
      <c r="B9" s="100">
        <v>998</v>
      </c>
      <c r="C9" s="100" t="s">
        <v>49</v>
      </c>
      <c r="D9" s="100">
        <v>998</v>
      </c>
      <c r="E9" s="100" t="s">
        <v>49</v>
      </c>
      <c r="F9" s="100" t="s">
        <v>146</v>
      </c>
      <c r="G9" s="100" t="s">
        <v>126</v>
      </c>
      <c r="H9" s="100">
        <v>997</v>
      </c>
      <c r="I9" s="100">
        <v>992</v>
      </c>
      <c r="J9" s="100" t="s">
        <v>126</v>
      </c>
      <c r="K9" s="100">
        <v>1</v>
      </c>
      <c r="L9" s="100">
        <v>1.2572277474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156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</v>
      </c>
      <c r="C6" s="100" t="s">
        <v>145</v>
      </c>
      <c r="D6" s="100">
        <v>21</v>
      </c>
      <c r="E6" s="100" t="s">
        <v>47</v>
      </c>
      <c r="F6" s="100" t="s">
        <v>146</v>
      </c>
      <c r="G6" s="100" t="s">
        <v>126</v>
      </c>
      <c r="H6" s="100">
        <v>997</v>
      </c>
      <c r="I6" s="100">
        <v>992</v>
      </c>
      <c r="J6" s="100" t="s">
        <v>126</v>
      </c>
      <c r="K6" s="100">
        <v>7</v>
      </c>
      <c r="L6" s="100">
        <v>1372.9936092600001</v>
      </c>
    </row>
    <row r="7" spans="1:12">
      <c r="A7" s="100">
        <v>1</v>
      </c>
      <c r="B7" s="100">
        <v>2</v>
      </c>
      <c r="C7" s="100" t="s">
        <v>145</v>
      </c>
      <c r="D7" s="100">
        <v>23</v>
      </c>
      <c r="E7" s="100" t="s">
        <v>148</v>
      </c>
      <c r="F7" s="100" t="s">
        <v>146</v>
      </c>
      <c r="G7" s="100" t="s">
        <v>126</v>
      </c>
      <c r="H7" s="100">
        <v>997</v>
      </c>
      <c r="I7" s="100">
        <v>992</v>
      </c>
      <c r="J7" s="100" t="s">
        <v>126</v>
      </c>
      <c r="K7" s="100">
        <v>3</v>
      </c>
      <c r="L7" s="100">
        <v>9.1360836267999996</v>
      </c>
    </row>
    <row r="8" spans="1:12">
      <c r="A8" s="100">
        <v>2</v>
      </c>
      <c r="B8" s="100">
        <v>2</v>
      </c>
      <c r="C8" s="100" t="s">
        <v>145</v>
      </c>
      <c r="D8" s="100">
        <v>24</v>
      </c>
      <c r="E8" s="100" t="s">
        <v>149</v>
      </c>
      <c r="F8" s="100" t="s">
        <v>146</v>
      </c>
      <c r="G8" s="100" t="s">
        <v>126</v>
      </c>
      <c r="H8" s="100">
        <v>997</v>
      </c>
      <c r="I8" s="100">
        <v>992</v>
      </c>
      <c r="J8" s="100" t="s">
        <v>126</v>
      </c>
      <c r="K8" s="100">
        <v>2</v>
      </c>
      <c r="L8" s="100">
        <v>1.2492176218</v>
      </c>
    </row>
    <row r="9" spans="1:12">
      <c r="A9" s="100">
        <v>3</v>
      </c>
      <c r="B9" s="100">
        <v>998</v>
      </c>
      <c r="C9" s="100" t="s">
        <v>49</v>
      </c>
      <c r="D9" s="100">
        <v>998</v>
      </c>
      <c r="E9" s="100" t="s">
        <v>49</v>
      </c>
      <c r="F9" s="100" t="s">
        <v>146</v>
      </c>
      <c r="G9" s="100" t="s">
        <v>126</v>
      </c>
      <c r="H9" s="100">
        <v>997</v>
      </c>
      <c r="I9" s="100">
        <v>992</v>
      </c>
      <c r="J9" s="100" t="s">
        <v>126</v>
      </c>
      <c r="K9" s="100">
        <v>1</v>
      </c>
      <c r="L9" s="100">
        <v>0.43796951350000002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2026-02-23T16:31:34Z</dcterms:modified>
</cp:coreProperties>
</file>