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lena\EMSR868-AOI-01-ORESTIADA\08OUTPUT\EMSR868\AOI01\DEL_MONIT04\FCT\"/>
    </mc:Choice>
  </mc:AlternateContent>
  <xr:revisionPtr revIDLastSave="0" documentId="13_ncr:1_{054C9281-12E7-40D7-BC7E-073C34144D3A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1" i="2" l="1"/>
  <c r="A68" i="2"/>
  <c r="A67" i="2"/>
  <c r="A66" i="2"/>
  <c r="G4" i="3"/>
  <c r="A50" i="2"/>
  <c r="A49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<sst xmlns="http://schemas.openxmlformats.org/spreadsheetml/2006/main" count="722" uniqueCount="162">
  <si>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</si>
  <si>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</si>
  <si>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</si>
  <si>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</si>
  <si>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</si>
  <si>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01 Orestiada Delineation-Monit04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</si>
  <si>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</si>
  <si>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</si>
  <si>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</si>
  <si>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</si>
  <si>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</si>
  <si>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</si>
  <si>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</si>
  <si>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</si>
  <si>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</si>
  <si>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</si>
  <si>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</si>
  <si>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</si>
  <si>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</si>
  <si>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</si>
  <si>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</si>
  <si>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</si>
  <si>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</si>
  <si>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</si>
  <si>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</si>
  <si>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</si>
  <si>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</si>
  <si>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</si>
  <si>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</si>
  <si>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</si>
  <si>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</si>
  <si>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</si>
  <si>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</si>
  <si>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</si>
  <si>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</si>
  <si>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</si>
  <si>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</si>
  <si>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</si>
  <si>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</si>
  <si>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</si>
  <si>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</si>
  <si>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</si>
  <si>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</si>
  <si>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</si>
  <si>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</si>
  <si>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</si>
  <si>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</si>
  <si>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</si>
  <si>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Aqueducts, irrigation and cultivation waterworks</t>
  </si>
  <si>
    <t>Dams</t>
  </si>
  <si>
    <t>Land use</t>
  </si>
  <si>
    <t>Arable land</t>
  </si>
  <si>
    <t xml:space="preserve">Heterogeneous agricultural areas </t>
  </si>
  <si>
    <t xml:space="preserve">Pastures </t>
  </si>
  <si>
    <t xml:space="preserve">Inland wetlands </t>
  </si>
  <si>
    <t>Other</t>
  </si>
  <si>
    <t>Open spaces with little or no vegetation</t>
  </si>
  <si>
    <t xml:space="preserve">Forests </t>
  </si>
  <si>
    <t xml:space="preserve">Permanent crops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</si>
  <si>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</si>
  <si>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</si>
  <si>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</si>
  <si>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</si>
  <si>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</si>
  <si>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</si>
  <si>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</si>
  <si>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</si>
  <si>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</si>
  <si>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</si>
  <si>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</si>
  <si>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</si>
  <si>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</si>
  <si>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</si>
  <si>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</si>
  <si>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</si>
  <si>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</si>
  <si>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</si>
  <si>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</si>
  <si>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Orestiada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</si>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</sst>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3"/>
    </row>
    <row r="2" spans="2:2" ht="20.25" customHeight="1" x14ac:dyDescent="0.35">
      <c r="B2" s="24" t="s">
        <v>0</v>
      </c>
    </row>
    <row r="3" spans="2:2" x14ac:dyDescent="0.35">
      <c r="B3" s="23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5"/>
  <sheetViews>
    <sheetView showGridLines="0" tabSelected="1" zoomScale="70" zoomScaleNormal="70" workbookViewId="0">
      <selection activeCell="F87" sqref="F87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9" t="s">
        <v>5</v>
      </c>
      <c r="B1" s="17"/>
    </row>
    <row r="3" spans="1:13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x14ac:dyDescent="0.35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5">
      <c r="A6" s="47" t="s">
        <v>12</v>
      </c>
      <c r="B6" s="48" t="s">
        <v>13</v>
      </c>
      <c r="C6" s="48"/>
      <c r="D6" s="49" t="s">
        <v>14</v>
      </c>
      <c r="E6" s="50">
        <v>3577.4531884200001</v>
      </c>
      <c r="F6" s="54">
        <v>1571.2009598499999</v>
      </c>
      <c r="G6" s="51">
        <f>E6+F6</f>
        <v>5148.6541482699995</v>
      </c>
    </row>
    <row r="7" spans="1:13" x14ac:dyDescent="0.35">
      <c r="A7" s="22"/>
      <c r="B7" s="40" t="s">
        <v>15</v>
      </c>
      <c r="C7" s="19"/>
      <c r="D7" s="39" t="s">
        <v>14</v>
      </c>
      <c r="E7" s="52">
        <v>3577.4531884200001</v>
      </c>
      <c r="F7" s="55">
        <v>1571.2009598499999</v>
      </c>
      <c r="G7" s="53">
        <f>E7+F7</f>
        <v>5148.6541482699995</v>
      </c>
      <c r="H7" s="31"/>
      <c r="I7" s="2"/>
      <c r="J7" s="2"/>
      <c r="K7" s="7"/>
      <c r="L7" s="7"/>
      <c r="M7" s="4"/>
    </row>
    <row r="8" spans="1:13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" customHeight="1" x14ac:dyDescent="0.35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7">
        <v>150</v>
      </c>
      <c r="F10" s="98">
        <v>70</v>
      </c>
      <c r="G10" s="56" t="str">
        <f>"~ "&amp;TEXT((E10+F10),"#,###,###")</f>
        <v>~ 220</v>
      </c>
      <c r="H10" s="96">
        <v>46000</v>
      </c>
      <c r="I10" s="2"/>
      <c r="J10" s="2"/>
      <c r="K10" s="3"/>
      <c r="L10" s="3"/>
      <c r="M10" s="6"/>
    </row>
    <row r="11" spans="1:13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0.59782679500000002</v>
      </c>
      <c r="F11" s="64">
        <v>1.7152503438</v>
      </c>
      <c r="G11" s="65">
        <f t="shared" ref="G11:G42" si="0">E11+F11</f>
        <v>2.3130771387999998</v>
      </c>
      <c r="H11" s="66">
        <v>1534.7296250899999</v>
      </c>
      <c r="I11" s="2"/>
      <c r="J11" s="2"/>
      <c r="K11" s="8"/>
      <c r="L11" s="7"/>
      <c r="M11" s="9"/>
    </row>
    <row r="12" spans="1:13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2.3052067417000002</v>
      </c>
      <c r="I12" s="2"/>
      <c r="J12" s="2"/>
      <c r="K12" s="8"/>
      <c r="L12" s="7"/>
      <c r="M12" s="9"/>
    </row>
    <row r="13" spans="1:13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118.97863647699999</v>
      </c>
      <c r="I13" s="2"/>
      <c r="J13" s="2"/>
      <c r="K13" s="2"/>
      <c r="L13" s="7"/>
      <c r="M13" s="10"/>
    </row>
    <row r="14" spans="1:13" x14ac:dyDescent="0.35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4.7101124866999999</v>
      </c>
      <c r="I14" s="2"/>
      <c r="J14" s="2"/>
      <c r="K14" s="2"/>
      <c r="L14" s="7"/>
      <c r="M14" s="10"/>
    </row>
    <row r="15" spans="1:13" x14ac:dyDescent="0.3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0.42170110259999999</v>
      </c>
    </row>
    <row r="16" spans="1:13" x14ac:dyDescent="0.35">
      <c r="A16" s="67"/>
      <c r="B16" s="68"/>
      <c r="C16" s="69" t="s">
        <v>29</v>
      </c>
      <c r="D16" s="70" t="s">
        <v>14</v>
      </c>
      <c r="E16" s="71">
        <v>0</v>
      </c>
      <c r="F16" s="72">
        <v>0.18125403549999999</v>
      </c>
      <c r="G16" s="73">
        <f t="shared" si="0"/>
        <v>0.18125403549999999</v>
      </c>
      <c r="H16" s="74">
        <v>629.08566012400001</v>
      </c>
    </row>
    <row r="17" spans="1:8" x14ac:dyDescent="0.35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29.938174275800002</v>
      </c>
    </row>
    <row r="18" spans="1:8" x14ac:dyDescent="0.35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8.7732557399999994E-2</v>
      </c>
    </row>
    <row r="19" spans="1:8" x14ac:dyDescent="0.35">
      <c r="A19" s="67"/>
      <c r="B19" s="68"/>
      <c r="C19" s="69" t="s">
        <v>33</v>
      </c>
      <c r="D19" s="70" t="s">
        <v>34</v>
      </c>
      <c r="E19" s="71">
        <v>0</v>
      </c>
      <c r="F19" s="72">
        <v>0</v>
      </c>
      <c r="G19" s="85">
        <f t="shared" si="0"/>
        <v>0</v>
      </c>
      <c r="H19" s="74">
        <v>0.55433457429999999</v>
      </c>
    </row>
    <row r="20" spans="1:8" x14ac:dyDescent="0.35">
      <c r="A20" s="67"/>
      <c r="B20" s="68"/>
      <c r="C20" s="69" t="s">
        <v>35</v>
      </c>
      <c r="D20" s="70" t="s">
        <v>34</v>
      </c>
      <c r="E20" s="71">
        <v>1.1342407206</v>
      </c>
      <c r="F20" s="72">
        <v>2.2322553907999998</v>
      </c>
      <c r="G20" s="85">
        <f t="shared" si="0"/>
        <v>3.3664961114</v>
      </c>
      <c r="H20" s="74">
        <v>83.647351057500003</v>
      </c>
    </row>
    <row r="21" spans="1:8" x14ac:dyDescent="0.35">
      <c r="A21" s="67"/>
      <c r="B21" s="68"/>
      <c r="C21" s="69" t="s">
        <v>36</v>
      </c>
      <c r="D21" s="70" t="s">
        <v>34</v>
      </c>
      <c r="E21" s="71">
        <v>0</v>
      </c>
      <c r="F21" s="72">
        <v>0</v>
      </c>
      <c r="G21" s="85">
        <f t="shared" si="0"/>
        <v>0</v>
      </c>
      <c r="H21" s="74">
        <v>10.3441779448</v>
      </c>
    </row>
    <row r="22" spans="1:8" x14ac:dyDescent="0.35">
      <c r="A22" s="67"/>
      <c r="B22" s="68"/>
      <c r="C22" s="69" t="s">
        <v>37</v>
      </c>
      <c r="D22" s="70" t="s">
        <v>34</v>
      </c>
      <c r="E22" s="71">
        <v>0.55503538549999998</v>
      </c>
      <c r="F22" s="72">
        <v>0.1950793482</v>
      </c>
      <c r="G22" s="85">
        <f t="shared" si="0"/>
        <v>0.75011473370000004</v>
      </c>
      <c r="H22" s="74">
        <v>115.11913615</v>
      </c>
    </row>
    <row r="23" spans="1:8" x14ac:dyDescent="0.35">
      <c r="A23" s="67"/>
      <c r="B23" s="68"/>
      <c r="C23" s="69" t="s">
        <v>38</v>
      </c>
      <c r="D23" s="70" t="s">
        <v>34</v>
      </c>
      <c r="E23" s="71">
        <v>0.91281146889999998</v>
      </c>
      <c r="F23" s="72">
        <v>2.1944656928000001</v>
      </c>
      <c r="G23" s="85">
        <f t="shared" si="0"/>
        <v>3.1072771616999999</v>
      </c>
      <c r="H23" s="74">
        <v>689.04770311000004</v>
      </c>
    </row>
    <row r="24" spans="1:8" x14ac:dyDescent="0.35">
      <c r="A24" s="67"/>
      <c r="B24" s="68"/>
      <c r="C24" s="69" t="s">
        <v>39</v>
      </c>
      <c r="D24" s="70" t="s">
        <v>34</v>
      </c>
      <c r="E24" s="71">
        <v>108.35451440999999</v>
      </c>
      <c r="F24" s="72">
        <v>76.746964172199995</v>
      </c>
      <c r="G24" s="85">
        <f t="shared" si="0"/>
        <v>185.1014785822</v>
      </c>
      <c r="H24" s="74">
        <v>2634.67932746</v>
      </c>
    </row>
    <row r="25" spans="1:8" x14ac:dyDescent="0.35">
      <c r="A25" s="75"/>
      <c r="B25" s="76"/>
      <c r="C25" s="77" t="s">
        <v>40</v>
      </c>
      <c r="D25" s="78" t="s">
        <v>34</v>
      </c>
      <c r="E25" s="79">
        <v>8.9593803618999992</v>
      </c>
      <c r="F25" s="80">
        <v>6.0169348305000003</v>
      </c>
      <c r="G25" s="86">
        <f t="shared" si="0"/>
        <v>14.9763151924</v>
      </c>
      <c r="H25" s="82">
        <v>96.771751536099998</v>
      </c>
    </row>
    <row r="26" spans="1:8" x14ac:dyDescent="0.35">
      <c r="A26" s="61"/>
      <c r="B26" s="57" t="s">
        <v>41</v>
      </c>
      <c r="C26" s="83" t="s">
        <v>42</v>
      </c>
      <c r="D26" s="58" t="s">
        <v>14</v>
      </c>
      <c r="E26" s="63">
        <v>0.1243049725</v>
      </c>
      <c r="F26" s="64">
        <v>0</v>
      </c>
      <c r="G26" s="84">
        <f t="shared" si="0"/>
        <v>0.1243049725</v>
      </c>
      <c r="H26" s="66">
        <v>2.8069279492999999</v>
      </c>
    </row>
    <row r="27" spans="1:8" x14ac:dyDescent="0.35">
      <c r="A27" s="67"/>
      <c r="B27" s="68"/>
      <c r="C27" s="69" t="s">
        <v>43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2.2192626921</v>
      </c>
    </row>
    <row r="28" spans="1:8" x14ac:dyDescent="0.3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19.7424841106</v>
      </c>
    </row>
    <row r="29" spans="1:8" x14ac:dyDescent="0.35">
      <c r="A29" s="67"/>
      <c r="B29" s="68"/>
      <c r="C29" s="69" t="s">
        <v>45</v>
      </c>
      <c r="D29" s="70" t="s">
        <v>14</v>
      </c>
      <c r="E29" s="71">
        <v>5.2277226400000001E-2</v>
      </c>
      <c r="F29" s="72">
        <v>4.6795418800000002E-2</v>
      </c>
      <c r="G29" s="85">
        <f t="shared" si="0"/>
        <v>9.9072645200000004E-2</v>
      </c>
      <c r="H29" s="74">
        <v>28.702363738199999</v>
      </c>
    </row>
    <row r="30" spans="1:8" x14ac:dyDescent="0.35">
      <c r="A30" s="67"/>
      <c r="B30" s="68"/>
      <c r="C30" s="87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0.25690388219999999</v>
      </c>
    </row>
    <row r="31" spans="1:8" x14ac:dyDescent="0.35">
      <c r="A31" s="67"/>
      <c r="B31" s="68"/>
      <c r="C31" s="69" t="s">
        <v>47</v>
      </c>
      <c r="D31" s="70" t="s">
        <v>34</v>
      </c>
      <c r="E31" s="71">
        <v>0.85662029660000005</v>
      </c>
      <c r="F31" s="72">
        <v>0.55430505320000001</v>
      </c>
      <c r="G31" s="85">
        <f t="shared" si="0"/>
        <v>1.4109253498000001</v>
      </c>
      <c r="H31" s="74">
        <v>69.304005100300003</v>
      </c>
    </row>
    <row r="32" spans="1:8" x14ac:dyDescent="0.35">
      <c r="A32" s="67"/>
      <c r="B32" s="68"/>
      <c r="C32" s="69" t="s">
        <v>48</v>
      </c>
      <c r="D32" s="70" t="s">
        <v>34</v>
      </c>
      <c r="E32" s="71">
        <v>0</v>
      </c>
      <c r="F32" s="72">
        <v>0</v>
      </c>
      <c r="G32" s="85">
        <f t="shared" si="0"/>
        <v>0</v>
      </c>
      <c r="H32" s="74">
        <v>43.997115543100001</v>
      </c>
    </row>
    <row r="33" spans="1:8" x14ac:dyDescent="0.35">
      <c r="A33" s="75"/>
      <c r="B33" s="76"/>
      <c r="C33" s="77" t="s">
        <v>49</v>
      </c>
      <c r="D33" s="78" t="s">
        <v>34</v>
      </c>
      <c r="E33" s="79">
        <v>0</v>
      </c>
      <c r="F33" s="80">
        <v>1.58847435E-2</v>
      </c>
      <c r="G33" s="86">
        <f t="shared" si="0"/>
        <v>1.58847435E-2</v>
      </c>
      <c r="H33" s="82">
        <v>0.82840319549999997</v>
      </c>
    </row>
    <row r="34" spans="1:8" x14ac:dyDescent="0.35">
      <c r="A34" s="88"/>
      <c r="B34" s="89" t="s">
        <v>50</v>
      </c>
      <c r="C34" s="90" t="s">
        <v>51</v>
      </c>
      <c r="D34" s="58" t="s">
        <v>14</v>
      </c>
      <c r="E34" s="63">
        <v>2619.6675042400002</v>
      </c>
      <c r="F34" s="64">
        <v>1358.1377550699999</v>
      </c>
      <c r="G34" s="84">
        <f t="shared" si="0"/>
        <v>3977.8052593100001</v>
      </c>
      <c r="H34" s="66">
        <v>66528.2107598</v>
      </c>
    </row>
    <row r="35" spans="1:8" x14ac:dyDescent="0.35">
      <c r="A35" s="91"/>
      <c r="B35" s="91"/>
      <c r="C35" s="87" t="s">
        <v>52</v>
      </c>
      <c r="D35" s="70" t="s">
        <v>14</v>
      </c>
      <c r="E35" s="71">
        <v>800.640083817</v>
      </c>
      <c r="F35" s="72">
        <v>116.6463383</v>
      </c>
      <c r="G35" s="85">
        <f t="shared" si="0"/>
        <v>917.28642211700003</v>
      </c>
      <c r="H35" s="92">
        <v>10932.0325318</v>
      </c>
    </row>
    <row r="36" spans="1:8" x14ac:dyDescent="0.35">
      <c r="A36" s="91"/>
      <c r="B36" s="91"/>
      <c r="C36" s="87" t="s">
        <v>53</v>
      </c>
      <c r="D36" s="70" t="s">
        <v>14</v>
      </c>
      <c r="E36" s="71">
        <v>84.625708953699998</v>
      </c>
      <c r="F36" s="72">
        <v>9.3715250897000004</v>
      </c>
      <c r="G36" s="85">
        <f t="shared" si="0"/>
        <v>93.997234043399999</v>
      </c>
      <c r="H36" s="92">
        <v>837.28573655599996</v>
      </c>
    </row>
    <row r="37" spans="1:8" x14ac:dyDescent="0.35">
      <c r="A37" s="91"/>
      <c r="B37" s="91"/>
      <c r="C37" s="87" t="s">
        <v>54</v>
      </c>
      <c r="D37" s="70" t="s">
        <v>14</v>
      </c>
      <c r="E37" s="71">
        <v>52.101638745099997</v>
      </c>
      <c r="F37" s="72">
        <v>14.904512523699999</v>
      </c>
      <c r="G37" s="85">
        <f t="shared" si="0"/>
        <v>67.006151268799997</v>
      </c>
      <c r="H37" s="92">
        <v>380.79093913299999</v>
      </c>
    </row>
    <row r="38" spans="1:8" x14ac:dyDescent="0.35">
      <c r="A38" s="91"/>
      <c r="B38" s="91"/>
      <c r="C38" s="87" t="s">
        <v>55</v>
      </c>
      <c r="D38" s="70" t="s">
        <v>14</v>
      </c>
      <c r="E38" s="71">
        <v>16.9542532888</v>
      </c>
      <c r="F38" s="72">
        <v>37.9019406707</v>
      </c>
      <c r="G38" s="85">
        <f t="shared" si="0"/>
        <v>54.856193959500004</v>
      </c>
      <c r="H38" s="92">
        <v>3166.41993705</v>
      </c>
    </row>
    <row r="39" spans="1:8" x14ac:dyDescent="0.35">
      <c r="A39" s="91"/>
      <c r="B39" s="91"/>
      <c r="C39" s="87" t="s">
        <v>56</v>
      </c>
      <c r="D39" s="70" t="s">
        <v>14</v>
      </c>
      <c r="E39" s="71">
        <v>2.1096631306</v>
      </c>
      <c r="F39" s="72">
        <v>34.116019008199999</v>
      </c>
      <c r="G39" s="85">
        <f t="shared" si="0"/>
        <v>36.225682138799996</v>
      </c>
      <c r="H39" s="92">
        <v>314.53945628600002</v>
      </c>
    </row>
    <row r="40" spans="1:8" x14ac:dyDescent="0.35">
      <c r="A40" s="91"/>
      <c r="B40" s="91"/>
      <c r="C40" s="87" t="s">
        <v>57</v>
      </c>
      <c r="D40" s="70" t="s">
        <v>14</v>
      </c>
      <c r="E40" s="71">
        <v>1.354346708</v>
      </c>
      <c r="F40" s="72">
        <v>0.1223769277</v>
      </c>
      <c r="G40" s="85">
        <f t="shared" si="0"/>
        <v>1.4767236357</v>
      </c>
      <c r="H40" s="92">
        <v>4192.7353273299996</v>
      </c>
    </row>
    <row r="41" spans="1:8" x14ac:dyDescent="0.35">
      <c r="A41" s="91"/>
      <c r="B41" s="91"/>
      <c r="C41" s="87" t="s">
        <v>58</v>
      </c>
      <c r="D41" s="70" t="s">
        <v>14</v>
      </c>
      <c r="E41" s="71">
        <v>0</v>
      </c>
      <c r="F41" s="72">
        <v>6.0280130000000003E-4</v>
      </c>
      <c r="G41" s="85">
        <f t="shared" si="0"/>
        <v>6.0280130000000003E-4</v>
      </c>
      <c r="H41" s="74">
        <v>50.215406640300003</v>
      </c>
    </row>
    <row r="42" spans="1:8" x14ac:dyDescent="0.35">
      <c r="A42" s="93"/>
      <c r="B42" s="93"/>
      <c r="C42" s="94" t="s">
        <v>59</v>
      </c>
      <c r="D42" s="78" t="s">
        <v>14</v>
      </c>
      <c r="E42" s="79">
        <v>0</v>
      </c>
      <c r="F42" s="80">
        <v>0</v>
      </c>
      <c r="G42" s="86">
        <f t="shared" si="0"/>
        <v>0</v>
      </c>
      <c r="H42" s="95">
        <v>2715.3754568300001</v>
      </c>
    </row>
    <row r="43" spans="1:8" x14ac:dyDescent="0.35">
      <c r="B43" s="5"/>
      <c r="C43" s="14"/>
      <c r="D43" s="7"/>
      <c r="E43" s="7"/>
      <c r="F43" s="7"/>
      <c r="G43" s="7"/>
      <c r="H43" s="10"/>
    </row>
    <row r="44" spans="1:8" x14ac:dyDescent="0.35">
      <c r="A44" s="46" t="s">
        <v>60</v>
      </c>
      <c r="B44" s="5"/>
      <c r="C44" s="14"/>
      <c r="D44" s="7"/>
      <c r="E44" s="7"/>
      <c r="F44" s="7"/>
      <c r="G44" s="7"/>
      <c r="H44" s="10"/>
    </row>
    <row r="45" spans="1:8" x14ac:dyDescent="0.35">
      <c r="A45" s="46" t="s">
        <v>61</v>
      </c>
      <c r="B45" s="5"/>
      <c r="C45" s="14"/>
      <c r="D45" s="7"/>
      <c r="E45" s="7"/>
      <c r="F45" s="7"/>
      <c r="G45" s="7"/>
    </row>
    <row r="46" spans="1:8" x14ac:dyDescent="0.35">
      <c r="B46" s="5"/>
      <c r="C46" s="14"/>
      <c r="D46" s="7"/>
      <c r="E46" s="7"/>
      <c r="F46" s="7"/>
      <c r="G46" s="7"/>
    </row>
    <row r="47" spans="1:8" x14ac:dyDescent="0.35">
      <c r="A47" s="99" t="s">
        <v>62</v>
      </c>
      <c r="B47" s="5"/>
      <c r="C47" s="14"/>
      <c r="D47" s="7"/>
      <c r="E47" s="7"/>
      <c r="F47" s="7"/>
      <c r="G47" s="7"/>
    </row>
    <row r="48" spans="1:8" x14ac:dyDescent="0.35">
      <c r="A48" s="46" t="s">
        <v>63</v>
      </c>
      <c r="B48" s="5"/>
      <c r="C48" s="14"/>
      <c r="D48" s="7"/>
      <c r="E48" s="101" t="s">
        <v>64</v>
      </c>
      <c r="F48" s="7"/>
      <c r="G48" s="7"/>
    </row>
    <row r="49" spans="1:7" x14ac:dyDescent="0.35">
      <c r="A49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5"/>
      <c r="C49" s="14"/>
      <c r="D49" s="7"/>
      <c r="E49" s="7"/>
      <c r="F49" s="7"/>
      <c r="G49" s="7"/>
    </row>
    <row r="50" spans="1:7" x14ac:dyDescent="0.35">
      <c r="A50" s="46" t="str">
        <f>CONCATENATE(CHAR(169)," European Union / Copernicus Emergency Management Service")</f>
        <v>© European Union / Copernicus Emergency Management Service</v>
      </c>
      <c r="B50" s="5"/>
      <c r="C50" s="14"/>
      <c r="D50" s="7"/>
      <c r="E50" s="7"/>
      <c r="F50" s="7"/>
      <c r="G50" s="7"/>
    </row>
    <row r="51" spans="1:7" x14ac:dyDescent="0.35">
      <c r="B51" s="5"/>
      <c r="C51" s="14"/>
      <c r="D51" s="7"/>
      <c r="E51" s="7"/>
      <c r="F51" s="7"/>
      <c r="G51" s="7"/>
    </row>
    <row r="52" spans="1:7" x14ac:dyDescent="0.35">
      <c r="B52" s="5"/>
      <c r="C52" s="14"/>
      <c r="D52" s="7"/>
      <c r="E52" s="7"/>
      <c r="F52" s="7"/>
      <c r="G52" s="7"/>
    </row>
    <row r="53" spans="1:7" x14ac:dyDescent="0.35">
      <c r="A53" s="99" t="s">
        <v>65</v>
      </c>
      <c r="B53" s="5"/>
      <c r="C53" s="14"/>
      <c r="D53" s="7"/>
      <c r="E53" s="7"/>
      <c r="F53" s="7"/>
      <c r="G53" s="7"/>
    </row>
    <row r="54" spans="1:7" x14ac:dyDescent="0.35">
      <c r="A54" s="46" t="s">
        <v>66</v>
      </c>
      <c r="B54" s="5"/>
      <c r="C54" s="15"/>
      <c r="D54" s="7"/>
      <c r="E54" s="7"/>
      <c r="F54" s="7"/>
      <c r="G54" s="7"/>
    </row>
    <row r="55" spans="1:7" x14ac:dyDescent="0.35">
      <c r="A55" s="46" t="s">
        <v>67</v>
      </c>
      <c r="B55" s="5"/>
      <c r="C55" s="15"/>
      <c r="D55" s="7"/>
      <c r="E55" s="7"/>
      <c r="F55" s="7"/>
      <c r="G55" s="7"/>
    </row>
    <row r="56" spans="1:7" x14ac:dyDescent="0.35">
      <c r="A56" s="46" t="s">
        <v>68</v>
      </c>
      <c r="B56" s="5"/>
      <c r="C56" s="15"/>
      <c r="D56" s="7"/>
      <c r="E56" s="7"/>
      <c r="F56" s="7"/>
      <c r="G56" s="7"/>
    </row>
    <row r="57" spans="1:7" x14ac:dyDescent="0.35">
      <c r="A57" s="46" t="s">
        <v>69</v>
      </c>
      <c r="B57" s="5"/>
      <c r="C57" s="15"/>
      <c r="D57" s="7"/>
      <c r="E57" s="7"/>
      <c r="F57" s="7"/>
      <c r="G57" s="7"/>
    </row>
    <row r="58" spans="1:7" x14ac:dyDescent="0.35">
      <c r="B58" s="5"/>
      <c r="C58" s="15"/>
      <c r="D58" s="7"/>
      <c r="E58" s="7"/>
      <c r="F58" s="7"/>
      <c r="G58" s="7"/>
    </row>
    <row r="59" spans="1:7" x14ac:dyDescent="0.35">
      <c r="B59" s="5"/>
      <c r="C59" s="15"/>
      <c r="D59" s="7"/>
      <c r="E59" s="7"/>
      <c r="F59" s="7"/>
      <c r="G59" s="7"/>
    </row>
    <row r="60" spans="1:7" x14ac:dyDescent="0.35">
      <c r="A60" s="99" t="s">
        <v>70</v>
      </c>
      <c r="B60" s="5"/>
      <c r="C60" s="15"/>
      <c r="D60" s="7"/>
      <c r="E60" s="7"/>
      <c r="F60" s="7"/>
      <c r="G60" s="7"/>
    </row>
    <row r="61" spans="1:7" x14ac:dyDescent="0.35">
      <c r="A61" s="46" t="s">
        <v>71</v>
      </c>
      <c r="B61" s="5"/>
      <c r="C61" s="15"/>
      <c r="D61" s="7"/>
      <c r="E61" s="7"/>
      <c r="F61" s="7"/>
      <c r="G61" s="7"/>
    </row>
    <row r="62" spans="1:7" x14ac:dyDescent="0.35">
      <c r="A62" s="46" t="s">
        <v>72</v>
      </c>
      <c r="B62" s="5"/>
      <c r="C62" s="15"/>
      <c r="D62" s="7"/>
      <c r="E62" s="7"/>
      <c r="F62" s="7"/>
      <c r="G62" s="7"/>
    </row>
    <row r="63" spans="1:7" x14ac:dyDescent="0.35">
      <c r="B63" s="5"/>
      <c r="C63" s="15"/>
      <c r="D63" s="7"/>
      <c r="E63" s="7"/>
      <c r="F63" s="7"/>
      <c r="G63" s="7"/>
    </row>
    <row r="64" spans="1:7" x14ac:dyDescent="0.35">
      <c r="B64" s="5"/>
      <c r="C64" s="15"/>
      <c r="D64" s="7"/>
      <c r="E64" s="7"/>
      <c r="F64" s="7"/>
      <c r="G64" s="7"/>
    </row>
    <row r="65" spans="1:7" x14ac:dyDescent="0.35">
      <c r="A65" s="99" t="s">
        <v>73</v>
      </c>
      <c r="B65" s="5"/>
      <c r="C65" s="15"/>
      <c r="D65" s="7"/>
      <c r="E65" s="7"/>
      <c r="F65" s="7"/>
      <c r="G65" s="7"/>
    </row>
    <row r="66" spans="1:7" x14ac:dyDescent="0.35">
      <c r="A66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7" spans="1:7" x14ac:dyDescent="0.35">
      <c r="A6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7" x14ac:dyDescent="0.35">
      <c r="A68" s="46" t="str">
        <f>CONCATENATE("Corine Land Cover (CLC) 2018.")</f>
        <v>Corine Land Cover (CLC) 2018.</v>
      </c>
    </row>
    <row r="70" spans="1:7" x14ac:dyDescent="0.35">
      <c r="A70" s="46" t="s">
        <v>74</v>
      </c>
    </row>
    <row r="71" spans="1:7" x14ac:dyDescent="0.3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 x14ac:dyDescent="0.35">
      <c r="A73" s="46" t="s">
        <v>75</v>
      </c>
    </row>
    <row r="74" spans="1:7" x14ac:dyDescent="0.35">
      <c r="A74" s="116" t="s">
        <v>76</v>
      </c>
    </row>
    <row r="75" spans="1:7" x14ac:dyDescent="0.35">
      <c r="A75" s="116" t="s">
        <v>77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8.7265625" defaultRowHeight="14.5" x14ac:dyDescent="0.35"/>
  <cols>
    <col min="1" max="12" width="21" customWidth="1"/>
  </cols>
  <sheetData>
    <row r="1" spans="1:12" x14ac:dyDescent="0.35">
      <c r="A1" t="s">
        <v>78</v>
      </c>
    </row>
    <row r="3" spans="1:12" ht="39" x14ac:dyDescent="0.3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0" x14ac:dyDescent="0.3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35">
      <c r="A5" s="105" t="s">
        <v>18</v>
      </c>
      <c r="B5" s="106">
        <v>46456</v>
      </c>
      <c r="C5" s="107">
        <v>46308</v>
      </c>
      <c r="D5" s="107">
        <v>46623</v>
      </c>
      <c r="E5" s="107">
        <v>40340</v>
      </c>
      <c r="F5" s="107">
        <v>32849</v>
      </c>
      <c r="G5" s="107">
        <v>46230</v>
      </c>
      <c r="H5" s="107">
        <v>41548</v>
      </c>
      <c r="I5" s="108">
        <v>42908</v>
      </c>
      <c r="J5" s="108">
        <v>4760</v>
      </c>
      <c r="K5" s="109">
        <v>11.1</v>
      </c>
      <c r="L5" s="110" t="s">
        <v>100</v>
      </c>
    </row>
    <row r="6" spans="1:12" x14ac:dyDescent="0.35">
      <c r="A6" s="105" t="s">
        <v>101</v>
      </c>
      <c r="B6" s="106">
        <v>142</v>
      </c>
      <c r="C6" s="107">
        <v>2283</v>
      </c>
      <c r="D6" s="107">
        <v>124</v>
      </c>
      <c r="E6" s="107">
        <v>508</v>
      </c>
      <c r="F6" s="107">
        <v>177</v>
      </c>
      <c r="G6" s="107">
        <v>1368</v>
      </c>
      <c r="H6" s="107">
        <v>3526</v>
      </c>
      <c r="I6" s="108">
        <v>1161</v>
      </c>
      <c r="J6" s="108">
        <v>1219</v>
      </c>
      <c r="K6" s="109">
        <v>105</v>
      </c>
      <c r="L6" s="111" t="s">
        <v>102</v>
      </c>
    </row>
    <row r="7" spans="1:12" x14ac:dyDescent="0.35">
      <c r="A7" s="105" t="s">
        <v>103</v>
      </c>
      <c r="B7" s="106">
        <v>72</v>
      </c>
      <c r="C7" s="107">
        <v>964</v>
      </c>
      <c r="D7" s="107">
        <v>155</v>
      </c>
      <c r="E7" s="107">
        <v>164</v>
      </c>
      <c r="F7" s="107">
        <v>76</v>
      </c>
      <c r="G7" s="107">
        <v>618</v>
      </c>
      <c r="H7" s="107">
        <v>208</v>
      </c>
      <c r="I7" s="108">
        <v>322</v>
      </c>
      <c r="J7" s="108">
        <v>314</v>
      </c>
      <c r="K7" s="109">
        <v>97.3</v>
      </c>
      <c r="L7" s="111" t="s">
        <v>102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104</v>
      </c>
    </row>
    <row r="4" spans="1:8" x14ac:dyDescent="0.3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35">
      <c r="A6" s="46">
        <v>0</v>
      </c>
      <c r="B6" s="46" t="s">
        <v>113</v>
      </c>
      <c r="C6" s="46" t="s">
        <v>114</v>
      </c>
      <c r="D6" s="46" t="s">
        <v>115</v>
      </c>
      <c r="E6" s="46" t="s">
        <v>13</v>
      </c>
      <c r="F6" s="46">
        <v>6</v>
      </c>
      <c r="G6" s="46">
        <v>168</v>
      </c>
      <c r="H6" s="46">
        <v>3577.4531884200001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60" t="s">
        <v>5</v>
      </c>
    </row>
    <row r="2" spans="1:8" x14ac:dyDescent="0.35">
      <c r="A2" s="60" t="s">
        <v>116</v>
      </c>
    </row>
    <row r="4" spans="1:8" x14ac:dyDescent="0.35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 x14ac:dyDescent="0.35">
      <c r="A6" s="46">
        <v>0</v>
      </c>
      <c r="B6" s="46" t="s">
        <v>113</v>
      </c>
      <c r="C6" s="46" t="s">
        <v>114</v>
      </c>
      <c r="D6" s="46" t="s">
        <v>117</v>
      </c>
      <c r="E6" s="46" t="s">
        <v>13</v>
      </c>
      <c r="F6" s="46">
        <v>997</v>
      </c>
      <c r="G6" s="46">
        <v>672</v>
      </c>
      <c r="H6" s="46">
        <v>1571.2009598499999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118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2168</v>
      </c>
      <c r="L6" s="46">
        <v>1534.7296250899999</v>
      </c>
    </row>
    <row r="7" spans="1:12" x14ac:dyDescent="0.35">
      <c r="A7" s="46">
        <v>1</v>
      </c>
      <c r="B7" s="46">
        <v>12</v>
      </c>
      <c r="C7" s="46" t="s">
        <v>129</v>
      </c>
      <c r="D7" s="46">
        <v>122</v>
      </c>
      <c r="E7" s="46" t="s">
        <v>25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126</v>
      </c>
      <c r="K7" s="46">
        <v>1</v>
      </c>
      <c r="L7" s="46">
        <v>2.3052067417000002</v>
      </c>
    </row>
    <row r="8" spans="1:12" x14ac:dyDescent="0.35">
      <c r="A8" s="46">
        <v>2</v>
      </c>
      <c r="B8" s="46">
        <v>12</v>
      </c>
      <c r="C8" s="46" t="s">
        <v>129</v>
      </c>
      <c r="D8" s="46">
        <v>1251</v>
      </c>
      <c r="E8" s="46" t="s">
        <v>26</v>
      </c>
      <c r="F8" s="46" t="s">
        <v>127</v>
      </c>
      <c r="G8" s="46" t="s">
        <v>128</v>
      </c>
      <c r="H8" s="46">
        <v>997</v>
      </c>
      <c r="I8" s="46">
        <v>994</v>
      </c>
      <c r="J8" s="46" t="s">
        <v>126</v>
      </c>
      <c r="K8" s="46">
        <v>46</v>
      </c>
      <c r="L8" s="46">
        <v>118.97863647699999</v>
      </c>
    </row>
    <row r="9" spans="1:12" x14ac:dyDescent="0.35">
      <c r="A9" s="46">
        <v>3</v>
      </c>
      <c r="B9" s="46">
        <v>12</v>
      </c>
      <c r="C9" s="46" t="s">
        <v>129</v>
      </c>
      <c r="D9" s="46">
        <v>1263</v>
      </c>
      <c r="E9" s="46" t="s">
        <v>27</v>
      </c>
      <c r="F9" s="46" t="s">
        <v>127</v>
      </c>
      <c r="G9" s="46" t="s">
        <v>128</v>
      </c>
      <c r="H9" s="46">
        <v>997</v>
      </c>
      <c r="I9" s="46">
        <v>994</v>
      </c>
      <c r="J9" s="46" t="s">
        <v>126</v>
      </c>
      <c r="K9" s="46">
        <v>9</v>
      </c>
      <c r="L9" s="46">
        <v>4.7101124866999999</v>
      </c>
    </row>
    <row r="10" spans="1:12" x14ac:dyDescent="0.35">
      <c r="A10" s="46">
        <v>4</v>
      </c>
      <c r="B10" s="46">
        <v>12</v>
      </c>
      <c r="C10" s="46" t="s">
        <v>129</v>
      </c>
      <c r="D10" s="46">
        <v>1264</v>
      </c>
      <c r="E10" s="46" t="s">
        <v>28</v>
      </c>
      <c r="F10" s="46" t="s">
        <v>127</v>
      </c>
      <c r="G10" s="46" t="s">
        <v>128</v>
      </c>
      <c r="H10" s="46">
        <v>997</v>
      </c>
      <c r="I10" s="46">
        <v>994</v>
      </c>
      <c r="J10" s="46" t="s">
        <v>126</v>
      </c>
      <c r="K10" s="46">
        <v>1</v>
      </c>
      <c r="L10" s="46">
        <v>0.42170110259999999</v>
      </c>
    </row>
    <row r="11" spans="1:12" x14ac:dyDescent="0.35">
      <c r="A11" s="46">
        <v>5</v>
      </c>
      <c r="B11" s="46">
        <v>12</v>
      </c>
      <c r="C11" s="46" t="s">
        <v>129</v>
      </c>
      <c r="D11" s="46">
        <v>1279</v>
      </c>
      <c r="E11" s="46" t="s">
        <v>29</v>
      </c>
      <c r="F11" s="46" t="s">
        <v>127</v>
      </c>
      <c r="G11" s="46" t="s">
        <v>128</v>
      </c>
      <c r="H11" s="46">
        <v>997</v>
      </c>
      <c r="I11" s="46">
        <v>994</v>
      </c>
      <c r="J11" s="46" t="s">
        <v>126</v>
      </c>
      <c r="K11" s="46">
        <v>197</v>
      </c>
      <c r="L11" s="46">
        <v>629.08566012400001</v>
      </c>
    </row>
    <row r="12" spans="1:12" x14ac:dyDescent="0.35">
      <c r="A12" s="46">
        <v>6</v>
      </c>
      <c r="B12" s="46">
        <v>12</v>
      </c>
      <c r="C12" s="46" t="s">
        <v>129</v>
      </c>
      <c r="D12" s="46">
        <v>1280</v>
      </c>
      <c r="E12" s="46" t="s">
        <v>30</v>
      </c>
      <c r="F12" s="46" t="s">
        <v>127</v>
      </c>
      <c r="G12" s="46" t="s">
        <v>128</v>
      </c>
      <c r="H12" s="46">
        <v>997</v>
      </c>
      <c r="I12" s="46">
        <v>994</v>
      </c>
      <c r="J12" s="46" t="s">
        <v>126</v>
      </c>
      <c r="K12" s="46">
        <v>45</v>
      </c>
      <c r="L12" s="46">
        <v>29.938174275800002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9</v>
      </c>
      <c r="L6" s="46">
        <v>0.59782679500000002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131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14</v>
      </c>
      <c r="L6" s="46">
        <v>1.7152503438</v>
      </c>
    </row>
    <row r="7" spans="1:12" x14ac:dyDescent="0.35">
      <c r="A7" s="46">
        <v>1</v>
      </c>
      <c r="B7" s="46">
        <v>12</v>
      </c>
      <c r="C7" s="46" t="s">
        <v>129</v>
      </c>
      <c r="D7" s="46">
        <v>1279</v>
      </c>
      <c r="E7" s="46" t="s">
        <v>29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126</v>
      </c>
      <c r="K7" s="46">
        <v>1</v>
      </c>
      <c r="L7" s="46">
        <v>0.18125403549999999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132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213</v>
      </c>
      <c r="C6" s="46" t="s">
        <v>133</v>
      </c>
      <c r="D6" s="46">
        <v>21312</v>
      </c>
      <c r="E6" s="46" t="s">
        <v>32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4</v>
      </c>
      <c r="L6" s="46">
        <v>8.7732557399999994E-2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134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248</v>
      </c>
      <c r="L6" s="46">
        <v>83.647351057500003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21120</v>
      </c>
      <c r="E7" s="46" t="s">
        <v>36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52</v>
      </c>
      <c r="L7" s="46">
        <v>10.3441779448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21121</v>
      </c>
      <c r="E8" s="46" t="s">
        <v>37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139</v>
      </c>
      <c r="L8" s="46">
        <v>115.11913615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21122</v>
      </c>
      <c r="E9" s="46" t="s">
        <v>38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2652</v>
      </c>
      <c r="L9" s="46">
        <v>689.04770311000004</v>
      </c>
    </row>
    <row r="10" spans="1:12" x14ac:dyDescent="0.35">
      <c r="A10" s="46">
        <v>4</v>
      </c>
      <c r="B10" s="46">
        <v>211</v>
      </c>
      <c r="C10" s="46" t="s">
        <v>136</v>
      </c>
      <c r="D10" s="46">
        <v>21124</v>
      </c>
      <c r="E10" s="46" t="s">
        <v>39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3243</v>
      </c>
      <c r="L10" s="46">
        <v>2634.67932746</v>
      </c>
    </row>
    <row r="11" spans="1:12" x14ac:dyDescent="0.35">
      <c r="A11" s="46">
        <v>5</v>
      </c>
      <c r="B11" s="46">
        <v>212</v>
      </c>
      <c r="C11" s="46" t="s">
        <v>137</v>
      </c>
      <c r="D11" s="46">
        <v>2121</v>
      </c>
      <c r="E11" s="46" t="s">
        <v>40</v>
      </c>
      <c r="F11" s="46" t="s">
        <v>127</v>
      </c>
      <c r="G11" s="46" t="s">
        <v>126</v>
      </c>
      <c r="H11" s="46">
        <v>997</v>
      </c>
      <c r="I11" s="46">
        <v>994</v>
      </c>
      <c r="J11" s="46" t="s">
        <v>126</v>
      </c>
      <c r="K11" s="46">
        <v>107</v>
      </c>
      <c r="L11" s="46">
        <v>96.771751536099998</v>
      </c>
    </row>
    <row r="12" spans="1:12" x14ac:dyDescent="0.35">
      <c r="A12" s="46">
        <v>6</v>
      </c>
      <c r="B12" s="46">
        <v>213</v>
      </c>
      <c r="C12" s="46" t="s">
        <v>133</v>
      </c>
      <c r="D12" s="46">
        <v>2130</v>
      </c>
      <c r="E12" s="46" t="s">
        <v>33</v>
      </c>
      <c r="F12" s="46" t="s">
        <v>127</v>
      </c>
      <c r="G12" s="46" t="s">
        <v>126</v>
      </c>
      <c r="H12" s="46">
        <v>997</v>
      </c>
      <c r="I12" s="46">
        <v>994</v>
      </c>
      <c r="J12" s="46" t="s">
        <v>126</v>
      </c>
      <c r="K12" s="46">
        <v>1</v>
      </c>
      <c r="L12" s="46">
        <v>0.55433457429999999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10</v>
      </c>
      <c r="L6" s="46">
        <v>1.1342407206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21121</v>
      </c>
      <c r="E7" s="46" t="s">
        <v>37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7</v>
      </c>
      <c r="L7" s="46">
        <v>0.55503538549999998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21122</v>
      </c>
      <c r="E8" s="46" t="s">
        <v>38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11</v>
      </c>
      <c r="L8" s="46">
        <v>0.91281146889999998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21124</v>
      </c>
      <c r="E9" s="46" t="s">
        <v>39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237</v>
      </c>
      <c r="L9" s="46">
        <v>108.35451440999999</v>
      </c>
    </row>
    <row r="10" spans="1:12" x14ac:dyDescent="0.35">
      <c r="A10" s="46">
        <v>4</v>
      </c>
      <c r="B10" s="46">
        <v>212</v>
      </c>
      <c r="C10" s="46" t="s">
        <v>137</v>
      </c>
      <c r="D10" s="46">
        <v>2121</v>
      </c>
      <c r="E10" s="46" t="s">
        <v>40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24</v>
      </c>
      <c r="L10" s="46">
        <v>8.9593803618999992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139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10</v>
      </c>
      <c r="L6" s="46">
        <v>2.2322553907999998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21121</v>
      </c>
      <c r="E7" s="46" t="s">
        <v>37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6</v>
      </c>
      <c r="L7" s="46">
        <v>0.1950793482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21122</v>
      </c>
      <c r="E8" s="46" t="s">
        <v>38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21</v>
      </c>
      <c r="L8" s="46">
        <v>2.1944656928000001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21124</v>
      </c>
      <c r="E9" s="46" t="s">
        <v>39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276</v>
      </c>
      <c r="L9" s="46">
        <v>76.746964172199995</v>
      </c>
    </row>
    <row r="10" spans="1:12" x14ac:dyDescent="0.35">
      <c r="A10" s="46">
        <v>4</v>
      </c>
      <c r="B10" s="46">
        <v>212</v>
      </c>
      <c r="C10" s="46" t="s">
        <v>137</v>
      </c>
      <c r="D10" s="46">
        <v>2121</v>
      </c>
      <c r="E10" s="46" t="s">
        <v>40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28</v>
      </c>
      <c r="L10" s="46">
        <v>6.0169348305000003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21512</v>
      </c>
      <c r="E6" s="46" t="s">
        <v>42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</v>
      </c>
      <c r="L6" s="46">
        <v>2.8069279492999999</v>
      </c>
    </row>
    <row r="7" spans="1:12" x14ac:dyDescent="0.35">
      <c r="A7" s="46">
        <v>1</v>
      </c>
      <c r="B7" s="46">
        <v>23</v>
      </c>
      <c r="C7" s="46" t="s">
        <v>142</v>
      </c>
      <c r="D7" s="46">
        <v>2301</v>
      </c>
      <c r="E7" s="46" t="s">
        <v>43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1</v>
      </c>
      <c r="L7" s="46">
        <v>2.2192626921</v>
      </c>
    </row>
    <row r="8" spans="1:12" x14ac:dyDescent="0.35">
      <c r="A8" s="46">
        <v>2</v>
      </c>
      <c r="B8" s="46">
        <v>23</v>
      </c>
      <c r="C8" s="46" t="s">
        <v>142</v>
      </c>
      <c r="D8" s="46">
        <v>2302</v>
      </c>
      <c r="E8" s="46" t="s">
        <v>44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26</v>
      </c>
      <c r="L8" s="46">
        <v>19.7424841106</v>
      </c>
    </row>
    <row r="9" spans="1:12" x14ac:dyDescent="0.35">
      <c r="A9" s="46">
        <v>3</v>
      </c>
      <c r="B9" s="46">
        <v>24</v>
      </c>
      <c r="C9" s="46" t="s">
        <v>143</v>
      </c>
      <c r="D9" s="46">
        <v>241</v>
      </c>
      <c r="E9" s="46" t="s">
        <v>45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585</v>
      </c>
      <c r="L9" s="46">
        <v>28.702363738199999</v>
      </c>
    </row>
    <row r="10" spans="1:12" x14ac:dyDescent="0.35">
      <c r="A10" s="46">
        <v>4</v>
      </c>
      <c r="B10" s="46">
        <v>24</v>
      </c>
      <c r="C10" s="46" t="s">
        <v>143</v>
      </c>
      <c r="D10" s="46">
        <v>242</v>
      </c>
      <c r="E10" s="46" t="s">
        <v>46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1</v>
      </c>
      <c r="L10" s="46">
        <v>0.25690388219999999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144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21512</v>
      </c>
      <c r="E6" s="46" t="s">
        <v>42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</v>
      </c>
      <c r="L6" s="46">
        <v>0.1243049725</v>
      </c>
    </row>
    <row r="7" spans="1:12" x14ac:dyDescent="0.35">
      <c r="A7" s="46">
        <v>1</v>
      </c>
      <c r="B7" s="46">
        <v>24</v>
      </c>
      <c r="C7" s="46" t="s">
        <v>143</v>
      </c>
      <c r="D7" s="46">
        <v>241</v>
      </c>
      <c r="E7" s="46" t="s">
        <v>45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4</v>
      </c>
      <c r="L7" s="46">
        <v>5.2277226400000001E-2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145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24</v>
      </c>
      <c r="C6" s="46" t="s">
        <v>143</v>
      </c>
      <c r="D6" s="46">
        <v>241</v>
      </c>
      <c r="E6" s="46" t="s">
        <v>45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3</v>
      </c>
      <c r="L6" s="46">
        <v>4.6795418800000002E-2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146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2152</v>
      </c>
      <c r="E6" s="46" t="s">
        <v>49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5</v>
      </c>
      <c r="L6" s="46">
        <v>0.82840319549999997</v>
      </c>
    </row>
    <row r="7" spans="1:12" x14ac:dyDescent="0.35">
      <c r="A7" s="46">
        <v>1</v>
      </c>
      <c r="B7" s="46">
        <v>22</v>
      </c>
      <c r="C7" s="46" t="s">
        <v>147</v>
      </c>
      <c r="D7" s="46">
        <v>221</v>
      </c>
      <c r="E7" s="46" t="s">
        <v>47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5</v>
      </c>
      <c r="L7" s="46">
        <v>69.304005100300003</v>
      </c>
    </row>
    <row r="8" spans="1:12" x14ac:dyDescent="0.35">
      <c r="A8" s="46">
        <v>2</v>
      </c>
      <c r="B8" s="46">
        <v>22</v>
      </c>
      <c r="C8" s="46" t="s">
        <v>147</v>
      </c>
      <c r="D8" s="46">
        <v>223</v>
      </c>
      <c r="E8" s="46" t="s">
        <v>48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40</v>
      </c>
      <c r="L8" s="46">
        <v>43.997115543100001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148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22</v>
      </c>
      <c r="C6" s="46" t="s">
        <v>147</v>
      </c>
      <c r="D6" s="46">
        <v>221</v>
      </c>
      <c r="E6" s="46" t="s">
        <v>47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3</v>
      </c>
      <c r="L6" s="46">
        <v>0.85662029660000005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149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2152</v>
      </c>
      <c r="E6" s="46" t="s">
        <v>49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</v>
      </c>
      <c r="L6" s="46">
        <v>1.58847435E-2</v>
      </c>
    </row>
    <row r="7" spans="1:12" x14ac:dyDescent="0.35">
      <c r="A7" s="46">
        <v>1</v>
      </c>
      <c r="B7" s="46">
        <v>22</v>
      </c>
      <c r="C7" s="46" t="s">
        <v>147</v>
      </c>
      <c r="D7" s="46">
        <v>221</v>
      </c>
      <c r="E7" s="46" t="s">
        <v>47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3</v>
      </c>
      <c r="L7" s="46">
        <v>0.55430505320000001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150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126</v>
      </c>
      <c r="H6" s="46">
        <v>997</v>
      </c>
      <c r="I6" s="46">
        <v>992</v>
      </c>
      <c r="J6" s="46" t="s">
        <v>126</v>
      </c>
      <c r="K6" s="46">
        <v>27</v>
      </c>
      <c r="L6" s="46">
        <v>66528.2107598</v>
      </c>
    </row>
    <row r="7" spans="1:12" x14ac:dyDescent="0.3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126</v>
      </c>
      <c r="H7" s="46">
        <v>997</v>
      </c>
      <c r="I7" s="46">
        <v>992</v>
      </c>
      <c r="J7" s="46" t="s">
        <v>126</v>
      </c>
      <c r="K7" s="46">
        <v>1</v>
      </c>
      <c r="L7" s="46">
        <v>50.215406640300003</v>
      </c>
    </row>
    <row r="8" spans="1:12" x14ac:dyDescent="0.3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126</v>
      </c>
      <c r="H8" s="46">
        <v>997</v>
      </c>
      <c r="I8" s="46">
        <v>992</v>
      </c>
      <c r="J8" s="46" t="s">
        <v>126</v>
      </c>
      <c r="K8" s="46">
        <v>9</v>
      </c>
      <c r="L8" s="46">
        <v>837.28573655599996</v>
      </c>
    </row>
    <row r="9" spans="1:12" x14ac:dyDescent="0.3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126</v>
      </c>
      <c r="H9" s="46">
        <v>997</v>
      </c>
      <c r="I9" s="46">
        <v>992</v>
      </c>
      <c r="J9" s="46" t="s">
        <v>126</v>
      </c>
      <c r="K9" s="46">
        <v>32</v>
      </c>
      <c r="L9" s="46">
        <v>10932.0325318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19</v>
      </c>
      <c r="L10" s="46">
        <v>4192.7353273299996</v>
      </c>
    </row>
    <row r="11" spans="1:12" x14ac:dyDescent="0.35">
      <c r="A11" s="46">
        <v>5</v>
      </c>
      <c r="B11" s="46">
        <v>3</v>
      </c>
      <c r="C11" s="46" t="s">
        <v>156</v>
      </c>
      <c r="D11" s="46">
        <v>32</v>
      </c>
      <c r="E11" s="46" t="s">
        <v>59</v>
      </c>
      <c r="F11" s="46" t="s">
        <v>152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18</v>
      </c>
      <c r="L11" s="46">
        <v>2715.3754568300001</v>
      </c>
    </row>
    <row r="12" spans="1:12" x14ac:dyDescent="0.35">
      <c r="A12" s="46">
        <v>6</v>
      </c>
      <c r="B12" s="46">
        <v>3</v>
      </c>
      <c r="C12" s="46" t="s">
        <v>156</v>
      </c>
      <c r="D12" s="46">
        <v>33</v>
      </c>
      <c r="E12" s="46" t="s">
        <v>56</v>
      </c>
      <c r="F12" s="46" t="s">
        <v>152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1</v>
      </c>
      <c r="L12" s="46">
        <v>314.53945628600002</v>
      </c>
    </row>
    <row r="13" spans="1:12" x14ac:dyDescent="0.35">
      <c r="A13" s="46">
        <v>7</v>
      </c>
      <c r="B13" s="46">
        <v>4</v>
      </c>
      <c r="C13" s="46" t="s">
        <v>158</v>
      </c>
      <c r="D13" s="46">
        <v>41</v>
      </c>
      <c r="E13" s="46" t="s">
        <v>159</v>
      </c>
      <c r="F13" s="46" t="s">
        <v>152</v>
      </c>
      <c r="G13" s="46" t="s">
        <v>126</v>
      </c>
      <c r="H13" s="46">
        <v>997</v>
      </c>
      <c r="I13" s="46">
        <v>992</v>
      </c>
      <c r="J13" s="46" t="s">
        <v>126</v>
      </c>
      <c r="K13" s="46">
        <v>8</v>
      </c>
      <c r="L13" s="46">
        <v>380.79093913299999</v>
      </c>
    </row>
    <row r="14" spans="1:12" x14ac:dyDescent="0.35">
      <c r="A14" s="46">
        <v>8</v>
      </c>
      <c r="B14" s="46">
        <v>998</v>
      </c>
      <c r="C14" s="46" t="s">
        <v>55</v>
      </c>
      <c r="D14" s="46">
        <v>998</v>
      </c>
      <c r="E14" s="46" t="s">
        <v>55</v>
      </c>
      <c r="F14" s="46" t="s">
        <v>152</v>
      </c>
      <c r="G14" s="46" t="s">
        <v>126</v>
      </c>
      <c r="H14" s="46">
        <v>997</v>
      </c>
      <c r="I14" s="46">
        <v>992</v>
      </c>
      <c r="J14" s="46" t="s">
        <v>126</v>
      </c>
      <c r="K14" s="46">
        <v>56</v>
      </c>
      <c r="L14" s="46">
        <v>3166.41993705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160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126</v>
      </c>
      <c r="H6" s="46">
        <v>997</v>
      </c>
      <c r="I6" s="46">
        <v>992</v>
      </c>
      <c r="J6" s="46" t="s">
        <v>126</v>
      </c>
      <c r="K6" s="46">
        <v>10</v>
      </c>
      <c r="L6" s="46">
        <v>2619.6675042400002</v>
      </c>
    </row>
    <row r="7" spans="1:12" x14ac:dyDescent="0.35">
      <c r="A7" s="46">
        <v>1</v>
      </c>
      <c r="B7" s="46">
        <v>2</v>
      </c>
      <c r="C7" s="46" t="s">
        <v>151</v>
      </c>
      <c r="D7" s="46">
        <v>23</v>
      </c>
      <c r="E7" s="46" t="s">
        <v>154</v>
      </c>
      <c r="F7" s="46" t="s">
        <v>152</v>
      </c>
      <c r="G7" s="46" t="s">
        <v>126</v>
      </c>
      <c r="H7" s="46">
        <v>997</v>
      </c>
      <c r="I7" s="46">
        <v>992</v>
      </c>
      <c r="J7" s="46" t="s">
        <v>126</v>
      </c>
      <c r="K7" s="46">
        <v>1</v>
      </c>
      <c r="L7" s="46">
        <v>84.625708953699998</v>
      </c>
    </row>
    <row r="8" spans="1:12" x14ac:dyDescent="0.35">
      <c r="A8" s="46">
        <v>2</v>
      </c>
      <c r="B8" s="46">
        <v>2</v>
      </c>
      <c r="C8" s="46" t="s">
        <v>151</v>
      </c>
      <c r="D8" s="46">
        <v>24</v>
      </c>
      <c r="E8" s="46" t="s">
        <v>155</v>
      </c>
      <c r="F8" s="46" t="s">
        <v>152</v>
      </c>
      <c r="G8" s="46" t="s">
        <v>126</v>
      </c>
      <c r="H8" s="46">
        <v>997</v>
      </c>
      <c r="I8" s="46">
        <v>992</v>
      </c>
      <c r="J8" s="46" t="s">
        <v>126</v>
      </c>
      <c r="K8" s="46">
        <v>7</v>
      </c>
      <c r="L8" s="46">
        <v>800.640083817</v>
      </c>
    </row>
    <row r="9" spans="1:12" x14ac:dyDescent="0.35">
      <c r="A9" s="46">
        <v>3</v>
      </c>
      <c r="B9" s="46">
        <v>3</v>
      </c>
      <c r="C9" s="46" t="s">
        <v>156</v>
      </c>
      <c r="D9" s="46">
        <v>31</v>
      </c>
      <c r="E9" s="46" t="s">
        <v>157</v>
      </c>
      <c r="F9" s="46" t="s">
        <v>152</v>
      </c>
      <c r="G9" s="46" t="s">
        <v>126</v>
      </c>
      <c r="H9" s="46">
        <v>997</v>
      </c>
      <c r="I9" s="46">
        <v>992</v>
      </c>
      <c r="J9" s="46" t="s">
        <v>126</v>
      </c>
      <c r="K9" s="46">
        <v>2</v>
      </c>
      <c r="L9" s="46">
        <v>1.354346708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33</v>
      </c>
      <c r="E10" s="46" t="s">
        <v>56</v>
      </c>
      <c r="F10" s="46" t="s">
        <v>152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1</v>
      </c>
      <c r="L10" s="46">
        <v>2.1096631306</v>
      </c>
    </row>
    <row r="11" spans="1:12" x14ac:dyDescent="0.35">
      <c r="A11" s="46">
        <v>5</v>
      </c>
      <c r="B11" s="46">
        <v>4</v>
      </c>
      <c r="C11" s="46" t="s">
        <v>158</v>
      </c>
      <c r="D11" s="46">
        <v>41</v>
      </c>
      <c r="E11" s="46" t="s">
        <v>159</v>
      </c>
      <c r="F11" s="46" t="s">
        <v>152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6</v>
      </c>
      <c r="L11" s="46">
        <v>52.101638745099997</v>
      </c>
    </row>
    <row r="12" spans="1:12" x14ac:dyDescent="0.35">
      <c r="A12" s="46">
        <v>6</v>
      </c>
      <c r="B12" s="46">
        <v>998</v>
      </c>
      <c r="C12" s="46" t="s">
        <v>55</v>
      </c>
      <c r="D12" s="46">
        <v>998</v>
      </c>
      <c r="E12" s="46" t="s">
        <v>55</v>
      </c>
      <c r="F12" s="46" t="s">
        <v>152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7</v>
      </c>
      <c r="L12" s="46">
        <v>16.9542532888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60" t="s">
        <v>5</v>
      </c>
    </row>
    <row r="2" spans="1:12" x14ac:dyDescent="0.35">
      <c r="A2" s="60" t="s">
        <v>161</v>
      </c>
    </row>
    <row r="4" spans="1:12" x14ac:dyDescent="0.35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 x14ac:dyDescent="0.35">
      <c r="A6" s="46">
        <v>0</v>
      </c>
      <c r="B6" s="46">
        <v>2</v>
      </c>
      <c r="C6" s="46" t="s">
        <v>151</v>
      </c>
      <c r="D6" s="46">
        <v>21</v>
      </c>
      <c r="E6" s="46" t="s">
        <v>51</v>
      </c>
      <c r="F6" s="46" t="s">
        <v>152</v>
      </c>
      <c r="G6" s="46" t="s">
        <v>126</v>
      </c>
      <c r="H6" s="46">
        <v>997</v>
      </c>
      <c r="I6" s="46">
        <v>992</v>
      </c>
      <c r="J6" s="46" t="s">
        <v>126</v>
      </c>
      <c r="K6" s="46">
        <v>10</v>
      </c>
      <c r="L6" s="46">
        <v>1358.1377550699999</v>
      </c>
    </row>
    <row r="7" spans="1:12" x14ac:dyDescent="0.35">
      <c r="A7" s="46">
        <v>1</v>
      </c>
      <c r="B7" s="46">
        <v>2</v>
      </c>
      <c r="C7" s="46" t="s">
        <v>151</v>
      </c>
      <c r="D7" s="46">
        <v>22</v>
      </c>
      <c r="E7" s="46" t="s">
        <v>153</v>
      </c>
      <c r="F7" s="46" t="s">
        <v>152</v>
      </c>
      <c r="G7" s="46" t="s">
        <v>126</v>
      </c>
      <c r="H7" s="46">
        <v>997</v>
      </c>
      <c r="I7" s="46">
        <v>992</v>
      </c>
      <c r="J7" s="46" t="s">
        <v>126</v>
      </c>
      <c r="K7" s="46">
        <v>1</v>
      </c>
      <c r="L7" s="46">
        <v>6.0280130000000003E-4</v>
      </c>
    </row>
    <row r="8" spans="1:12" x14ac:dyDescent="0.35">
      <c r="A8" s="46">
        <v>2</v>
      </c>
      <c r="B8" s="46">
        <v>2</v>
      </c>
      <c r="C8" s="46" t="s">
        <v>151</v>
      </c>
      <c r="D8" s="46">
        <v>23</v>
      </c>
      <c r="E8" s="46" t="s">
        <v>154</v>
      </c>
      <c r="F8" s="46" t="s">
        <v>152</v>
      </c>
      <c r="G8" s="46" t="s">
        <v>126</v>
      </c>
      <c r="H8" s="46">
        <v>997</v>
      </c>
      <c r="I8" s="46">
        <v>992</v>
      </c>
      <c r="J8" s="46" t="s">
        <v>126</v>
      </c>
      <c r="K8" s="46">
        <v>1</v>
      </c>
      <c r="L8" s="46">
        <v>9.3715250897000004</v>
      </c>
    </row>
    <row r="9" spans="1:12" x14ac:dyDescent="0.35">
      <c r="A9" s="46">
        <v>3</v>
      </c>
      <c r="B9" s="46">
        <v>2</v>
      </c>
      <c r="C9" s="46" t="s">
        <v>151</v>
      </c>
      <c r="D9" s="46">
        <v>24</v>
      </c>
      <c r="E9" s="46" t="s">
        <v>155</v>
      </c>
      <c r="F9" s="46" t="s">
        <v>152</v>
      </c>
      <c r="G9" s="46" t="s">
        <v>126</v>
      </c>
      <c r="H9" s="46">
        <v>997</v>
      </c>
      <c r="I9" s="46">
        <v>992</v>
      </c>
      <c r="J9" s="46" t="s">
        <v>126</v>
      </c>
      <c r="K9" s="46">
        <v>8</v>
      </c>
      <c r="L9" s="46">
        <v>116.6463383</v>
      </c>
    </row>
    <row r="10" spans="1:12" x14ac:dyDescent="0.35">
      <c r="A10" s="46">
        <v>4</v>
      </c>
      <c r="B10" s="46">
        <v>3</v>
      </c>
      <c r="C10" s="46" t="s">
        <v>156</v>
      </c>
      <c r="D10" s="46">
        <v>31</v>
      </c>
      <c r="E10" s="46" t="s">
        <v>157</v>
      </c>
      <c r="F10" s="46" t="s">
        <v>152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1</v>
      </c>
      <c r="L10" s="46">
        <v>0.1223769277</v>
      </c>
    </row>
    <row r="11" spans="1:12" x14ac:dyDescent="0.35">
      <c r="A11" s="46">
        <v>5</v>
      </c>
      <c r="B11" s="46">
        <v>3</v>
      </c>
      <c r="C11" s="46" t="s">
        <v>156</v>
      </c>
      <c r="D11" s="46">
        <v>33</v>
      </c>
      <c r="E11" s="46" t="s">
        <v>56</v>
      </c>
      <c r="F11" s="46" t="s">
        <v>152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1</v>
      </c>
      <c r="L11" s="46">
        <v>34.116019008199999</v>
      </c>
    </row>
    <row r="12" spans="1:12" x14ac:dyDescent="0.35">
      <c r="A12" s="46">
        <v>6</v>
      </c>
      <c r="B12" s="46">
        <v>4</v>
      </c>
      <c r="C12" s="46" t="s">
        <v>158</v>
      </c>
      <c r="D12" s="46">
        <v>41</v>
      </c>
      <c r="E12" s="46" t="s">
        <v>159</v>
      </c>
      <c r="F12" s="46" t="s">
        <v>152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7</v>
      </c>
      <c r="L12" s="46">
        <v>14.904512523699999</v>
      </c>
    </row>
    <row r="13" spans="1:12" x14ac:dyDescent="0.35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152</v>
      </c>
      <c r="G13" s="46" t="s">
        <v>126</v>
      </c>
      <c r="H13" s="46">
        <v>997</v>
      </c>
      <c r="I13" s="46">
        <v>992</v>
      </c>
      <c r="J13" s="46" t="s">
        <v>126</v>
      </c>
      <c r="K13" s="46">
        <v>5</v>
      </c>
      <c r="L13" s="46">
        <v>37.9019406707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2026-02-27T20:08:32Z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2026-02-27T20:08:13Z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793f9f1d-b2c8-456d-a9fc-39d034ad83b2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