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68-AOI-02-FERES\08OUTPUT\EMSR868\AOI02\DEL_MONIT03\EMSR868_AOI02_DEL_MONIT03_v1\"/>
    </mc:Choice>
  </mc:AlternateContent>
  <xr:revisionPtr revIDLastSave="0" documentId="13_ncr:1_{FE26B494-6935-438D-9667-369807697944}" xr6:coauthVersionLast="47" xr6:coauthVersionMax="47" xr10:uidLastSave="{00000000-0000-0000-0000-000000000000}"/>
  <bookViews>
    <workbookView xWindow="33660" yWindow="-1500" windowWidth="21600" windowHeight="12645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builtUpA_v1_exflo" sheetId="7" r:id="rId7"/>
    <sheet name="_transportationA_v1_aoi" sheetId="8" r:id="rId8"/>
    <sheet name="_transportationL_v1_aoi" sheetId="9" r:id="rId9"/>
    <sheet name="_transportationL_v1_aff" sheetId="10" r:id="rId10"/>
    <sheet name="_transportationL_v1_exflo" sheetId="11" r:id="rId11"/>
    <sheet name="_facilitiesA_v1_aoi" sheetId="12" r:id="rId12"/>
    <sheet name="_facilitiesA_v1_aff" sheetId="13" r:id="rId13"/>
    <sheet name="_facilitiesA_v1_exflo" sheetId="14" r:id="rId14"/>
    <sheet name="_facilitiesL_v1_aoi" sheetId="15" r:id="rId15"/>
    <sheet name="_facilitiesL_v1_aff" sheetId="16" r:id="rId16"/>
    <sheet name="_facilitiesL_v1_exflo" sheetId="17" r:id="rId17"/>
    <sheet name="_naturalLandUseA_v1_aoi" sheetId="18" r:id="rId18"/>
    <sheet name="_naturalLandUseA_v1_aff" sheetId="19" r:id="rId19"/>
    <sheet name="_naturalLandUseA_v1_exflo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2" l="1"/>
  <c r="H4" i="3"/>
  <c r="A70" i="2"/>
  <c r="A67" i="2"/>
  <c r="A66" i="2"/>
  <c r="A65" i="2"/>
  <c r="A49" i="2"/>
  <c r="A48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7" i="2"/>
  <c r="G6" i="2"/>
</calcChain>
</file>

<file path=xl/sharedStrings.xml><?xml version="1.0" encoding="utf-8"?>
<sst xmlns="http://schemas.openxmlformats.org/spreadsheetml/2006/main" count="660" uniqueCount="158">
  <si>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</si>
  <si>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</si>
  <si>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</si>
  <si>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</si>
  <si>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</si>
  <si>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EMSR868 AOI: 02 Feres Delineation-Monit03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</si>
  <si>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</si>
  <si>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</si>
  <si>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</si>
  <si>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</si>
  <si>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</si>
  <si>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</si>
  <si>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</si>
  <si>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</si>
  <si>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</si>
  <si>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</si>
  <si>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</si>
  <si>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</si>
  <si>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</si>
  <si>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</si>
  <si>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</si>
  <si>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</si>
  <si>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</si>
  <si>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</si>
  <si>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</si>
  <si>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Wholesale and retail trade buildings</t>
  </si>
  <si>
    <t>Industrial buildings</t>
  </si>
  <si>
    <t>School, university and research buildings</t>
  </si>
  <si>
    <t>Military</t>
  </si>
  <si>
    <t>Cemetery</t>
  </si>
  <si>
    <t>Transportation</t>
  </si>
  <si>
    <t>Airfield runways</t>
  </si>
  <si>
    <t>Helipad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</si>
  <si>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</si>
  <si>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</si>
  <si>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</si>
  <si>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</si>
  <si>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</si>
  <si>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</si>
  <si>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</si>
  <si>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</si>
  <si>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</si>
  <si>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Dams</t>
  </si>
  <si>
    <t>Power plant constructions</t>
  </si>
  <si>
    <t>Sport and recreation constructions</t>
  </si>
  <si>
    <t>Long-distance pipelines, communication and electricity lines</t>
  </si>
  <si>
    <t>Land use</t>
  </si>
  <si>
    <t>Arable land</t>
  </si>
  <si>
    <t xml:space="preserve">Pastures </t>
  </si>
  <si>
    <t xml:space="preserve">Heterogeneous agricultural areas </t>
  </si>
  <si>
    <t xml:space="preserve">Permanent crops </t>
  </si>
  <si>
    <t xml:space="preserve">Forests </t>
  </si>
  <si>
    <t>Shrub and/or herbaceous vegetation association</t>
  </si>
  <si>
    <t>Open spaces with little or no vegetation</t>
  </si>
  <si>
    <t xml:space="preserve">Inland wetlands </t>
  </si>
  <si>
    <t>Other</t>
  </si>
  <si>
    <t xml:space="preserve">Coastal wetlands 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</si>
  <si>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</si>
  <si>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</si>
  <si>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</si>
  <si>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</si>
  <si>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</si>
  <si>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</si>
  <si>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</si>
  <si>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</si>
  <si>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</si>
  <si>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</si>
  <si>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</si>
  <si>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</si>
  <si>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</si>
  <si>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</si>
  <si>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</si>
  <si>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</si>
  <si>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</si>
  <si>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AOI: 02 Feres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</si>
  <si>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</si>
  <si>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</si>
  <si>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</si>
  <si>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</si>
  <si>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</si>
  <si>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</si>
  <si>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</si>
  <si>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</si>
  <si>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</si>
  <si>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</si>
  <si>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</si>
  <si>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</si>
  <si>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</si>
  <si>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</si>
  <si>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</si>
  <si>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</si>
  <si>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</si>
  <si>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</si>
  <si>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</si>
  <si>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</si>
  <si>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</si>
  <si>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</si>
  <si>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</si>
  <si>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</si>
  <si>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Total Affected (Model-based)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</si>
  <si>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</si>
  <si>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</si>
  <si>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</si>
  <si>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</si>
  <si>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</si>
  <si>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</si>
  <si>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</si>
  <si>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</si>
  <si>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</si>
  <si>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</si>
  <si>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</si>
  <si>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</si>
  <si>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_modelledEventA_v1_aoi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</si>
  <si>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</si>
  <si>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</si>
  <si>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</si>
  <si>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</si>
  <si>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</si>
  <si>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</si>
  <si>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</si>
  <si>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</si>
  <si>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</si>
  <si>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</si>
  <si>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</si>
  <si>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</si>
  <si>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</si>
  <si>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_builtUpA_v1_exflo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</si>
  <si>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</si>
  <si>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</si>
  <si>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</si>
  <si>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</si>
  <si>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</si>
  <si>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</si>
  <si>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</si>
  <si>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_transportationL_v1_exflo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</si>
  <si>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</si>
  <si>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</si>
  <si>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</si>
  <si>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</si>
  <si>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</si>
  <si>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_facilitiesA_v1_exflo</t>
  </si>
  <si>
    <t>_facilitiesL_v1_aoi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</si>
  <si>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</si>
  <si>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</si>
  <si>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</si>
  <si>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</si>
  <si>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</si>
  <si>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</si>
  <si>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</si>
  <si>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</si>
  <si>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</si>
  <si>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</si>
  <si>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</si>
  <si>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</si>
  <si>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</si>
  <si>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Coastal wetlands</t>
  </si>
  <si>
    <t>_naturalLandUseA_v1_aff</t>
  </si>
  <si>
    <t>_naturalLandUseA_v1_exflo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</si>
</sst>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22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6" fillId="0" borderId="0" xfId="0" applyFont="1"/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2" fillId="0" borderId="0" xfId="0" applyFont="1"/>
    <xf numFmtId="0" fontId="17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2" xfId="0" applyFont="1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0" fontId="0" fillId="0" borderId="14" xfId="0" applyBorder="1"/>
    <xf numFmtId="0" fontId="12" fillId="0" borderId="14" xfId="0" applyFont="1" applyBorder="1" applyAlignment="1">
      <alignment vertical="center"/>
    </xf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8" fontId="18" fillId="4" borderId="4" xfId="0" applyNumberFormat="1" applyFont="1" applyFill="1" applyBorder="1" applyAlignment="1">
      <alignment horizontal="center" vertical="center"/>
    </xf>
    <xf numFmtId="168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  <xf numFmtId="0" fontId="22" fillId="0" borderId="0" xfId="0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164" fontId="22" fillId="0" borderId="0" xfId="0" applyNumberFormat="1" applyFont="1"/>
    <xf numFmtId="0" fontId="22" fillId="2" borderId="0" xfId="0" applyFont="1" applyFill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47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74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3"/>
    </row>
    <row r="2" spans="2:2" ht="20.25" customHeight="1">
      <c r="B2" s="24" t="s">
        <v>0</v>
      </c>
    </row>
    <row r="3" spans="2:2">
      <c r="B3" s="23"/>
    </row>
    <row r="4" spans="2:2" ht="15.75" customHeight="1">
      <c r="B4" s="27" t="s">
        <v>1</v>
      </c>
    </row>
    <row r="5" spans="2:2" ht="15.75" customHeight="1">
      <c r="B5" s="27" t="s">
        <v>2</v>
      </c>
    </row>
    <row r="6" spans="2:2" ht="15.75" customHeight="1">
      <c r="B6" s="27"/>
    </row>
    <row r="7" spans="2:2" ht="15.75" customHeight="1">
      <c r="B7" s="27" t="s">
        <v>3</v>
      </c>
    </row>
    <row r="8" spans="2:2" ht="15.75" customHeight="1">
      <c r="B8" s="27"/>
    </row>
    <row r="9" spans="2:2" ht="30.75" customHeight="1">
      <c r="B9" s="28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73"/>
  <sheetViews>
    <sheetView showGridLines="0" tabSelected="1" zoomScale="70" zoomScaleNormal="70" workbookViewId="0">
      <selection activeCell="K19" sqref="K19"/>
    </sheetView>
  </sheetViews>
  <sheetFormatPr defaultColWidth="9.140625" defaultRowHeight="15"/>
  <cols>
    <col min="1" max="1" width="24" style="2" customWidth="1"/>
    <col min="2" max="2" width="28.140625" style="2" customWidth="1"/>
    <col min="3" max="3" width="57" style="15" customWidth="1"/>
    <col min="4" max="4" width="14.28515625" style="9" customWidth="1"/>
    <col min="5" max="6" width="32.85546875" style="9" customWidth="1"/>
    <col min="7" max="7" width="34" style="9" customWidth="1"/>
    <col min="8" max="8" width="14.85546875" style="10" customWidth="1"/>
    <col min="9" max="10" width="9.140625" style="2" customWidth="1"/>
    <col min="11" max="11" width="56" style="2" bestFit="1" customWidth="1"/>
    <col min="12" max="12" width="7.7109375" style="2" bestFit="1" customWidth="1"/>
    <col min="13" max="13" width="11.42578125" style="2" bestFit="1" customWidth="1"/>
    <col min="14" max="29" width="9.140625" style="2" customWidth="1"/>
    <col min="30" max="30" width="9.140625" style="1" customWidth="1"/>
    <col min="31" max="16384" width="9.140625" style="1"/>
  </cols>
  <sheetData>
    <row r="1" spans="1:13">
      <c r="A1" s="59" t="s">
        <v>5</v>
      </c>
      <c r="B1" s="17"/>
    </row>
    <row r="3" spans="1:13">
      <c r="A3" s="32" t="s">
        <v>6</v>
      </c>
      <c r="B3" s="37"/>
      <c r="C3" s="32"/>
      <c r="D3" s="32"/>
      <c r="E3" s="32"/>
      <c r="F3" s="32"/>
      <c r="G3" s="32"/>
      <c r="H3" s="32"/>
      <c r="I3" s="31"/>
      <c r="J3" s="31"/>
      <c r="K3" s="12"/>
      <c r="L3" s="12"/>
      <c r="M3" s="12"/>
    </row>
    <row r="4" spans="1:13">
      <c r="A4" s="32"/>
      <c r="B4" s="32"/>
      <c r="C4" s="32"/>
      <c r="D4" s="35"/>
      <c r="E4" s="115" t="s">
        <v>7</v>
      </c>
      <c r="F4" s="116"/>
      <c r="G4" s="114"/>
      <c r="H4" s="32"/>
      <c r="I4" s="31"/>
      <c r="J4" s="31"/>
      <c r="K4" s="12"/>
      <c r="L4" s="12"/>
      <c r="M4" s="12"/>
    </row>
    <row r="5" spans="1:13" ht="25.5" customHeight="1">
      <c r="A5" s="45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45"/>
      <c r="I5" s="31"/>
      <c r="J5" s="31"/>
      <c r="K5" s="16"/>
      <c r="L5" s="16"/>
      <c r="M5" s="4"/>
    </row>
    <row r="6" spans="1:13">
      <c r="A6" s="47" t="s">
        <v>12</v>
      </c>
      <c r="B6" s="48" t="s">
        <v>13</v>
      </c>
      <c r="C6" s="48"/>
      <c r="D6" s="49" t="s">
        <v>14</v>
      </c>
      <c r="E6" s="50">
        <v>1436.14625443</v>
      </c>
      <c r="F6" s="54">
        <v>8620.7938983000004</v>
      </c>
      <c r="G6" s="51">
        <f>E6+F6</f>
        <v>10056.94015273</v>
      </c>
    </row>
    <row r="7" spans="1:13">
      <c r="A7" s="22"/>
      <c r="B7" s="40" t="s">
        <v>15</v>
      </c>
      <c r="C7" s="19"/>
      <c r="D7" s="39" t="s">
        <v>14</v>
      </c>
      <c r="E7" s="52">
        <v>1436.14625443</v>
      </c>
      <c r="F7" s="55">
        <v>8620.7938983000004</v>
      </c>
      <c r="G7" s="53">
        <f>E7+F7</f>
        <v>10056.94015273</v>
      </c>
      <c r="H7" s="29"/>
      <c r="I7" s="31"/>
      <c r="J7" s="31"/>
      <c r="K7" s="16"/>
      <c r="L7" s="16"/>
      <c r="M7" s="4"/>
    </row>
    <row r="8" spans="1:13">
      <c r="A8" s="45"/>
      <c r="B8" s="20"/>
      <c r="C8" s="26"/>
      <c r="D8" s="30"/>
      <c r="E8" s="29"/>
      <c r="F8" s="29"/>
      <c r="G8" s="29"/>
      <c r="H8" s="29"/>
      <c r="I8" s="31"/>
      <c r="J8" s="31"/>
      <c r="K8" s="16"/>
      <c r="L8" s="16"/>
      <c r="M8" s="4"/>
    </row>
    <row r="9" spans="1:13" ht="35.1" customHeight="1">
      <c r="A9" s="45"/>
      <c r="B9" s="33"/>
      <c r="C9" s="36"/>
      <c r="D9" s="36"/>
      <c r="E9" s="113" t="s">
        <v>16</v>
      </c>
      <c r="F9" s="114"/>
      <c r="G9" s="38" t="s">
        <v>17</v>
      </c>
      <c r="H9" s="38" t="s">
        <v>18</v>
      </c>
      <c r="I9" s="31"/>
      <c r="J9" s="31"/>
      <c r="K9" s="16"/>
      <c r="L9" s="16"/>
      <c r="M9" s="4"/>
    </row>
    <row r="10" spans="1:13">
      <c r="A10" s="41" t="s">
        <v>19</v>
      </c>
      <c r="B10" s="18"/>
      <c r="C10" s="42" t="s">
        <v>20</v>
      </c>
      <c r="D10" s="43" t="s">
        <v>21</v>
      </c>
      <c r="E10" s="97">
        <v>10</v>
      </c>
      <c r="F10" s="98">
        <v>100</v>
      </c>
      <c r="G10" s="56" t="str">
        <f>"~ "&amp;TEXT((E10+F10),"#")</f>
        <v>~ 110</v>
      </c>
      <c r="H10" s="96">
        <v>25000</v>
      </c>
      <c r="I10" s="31"/>
      <c r="J10" s="31"/>
      <c r="K10" s="3"/>
      <c r="L10" s="3"/>
      <c r="M10" s="5"/>
    </row>
    <row r="11" spans="1:13">
      <c r="A11" s="61" t="s">
        <v>22</v>
      </c>
      <c r="B11" s="57" t="s">
        <v>23</v>
      </c>
      <c r="C11" s="62" t="s">
        <v>24</v>
      </c>
      <c r="D11" s="58" t="s">
        <v>14</v>
      </c>
      <c r="E11" s="63">
        <v>0</v>
      </c>
      <c r="F11" s="64">
        <v>2.3814724762999999</v>
      </c>
      <c r="G11" s="65">
        <f t="shared" ref="G11:G41" si="0">E11+F11</f>
        <v>2.3814724762999999</v>
      </c>
      <c r="H11" s="66">
        <v>841.426454455</v>
      </c>
      <c r="I11" s="31"/>
      <c r="J11" s="31"/>
      <c r="K11" s="6"/>
      <c r="L11" s="16"/>
      <c r="M11" s="7"/>
    </row>
    <row r="12" spans="1:13">
      <c r="A12" s="67"/>
      <c r="B12" s="68"/>
      <c r="C12" s="69" t="s">
        <v>25</v>
      </c>
      <c r="D12" s="70" t="s">
        <v>14</v>
      </c>
      <c r="E12" s="71">
        <v>0</v>
      </c>
      <c r="F12" s="72">
        <v>0</v>
      </c>
      <c r="G12" s="73">
        <f t="shared" si="0"/>
        <v>0</v>
      </c>
      <c r="H12" s="74">
        <v>2.7650737454000001</v>
      </c>
      <c r="I12" s="31"/>
      <c r="J12" s="31"/>
      <c r="K12" s="31"/>
      <c r="L12" s="16"/>
      <c r="M12" s="7"/>
    </row>
    <row r="13" spans="1:13">
      <c r="A13" s="67"/>
      <c r="B13" s="68"/>
      <c r="C13" s="69" t="s">
        <v>26</v>
      </c>
      <c r="D13" s="70" t="s">
        <v>14</v>
      </c>
      <c r="E13" s="71">
        <v>0</v>
      </c>
      <c r="F13" s="72">
        <v>0</v>
      </c>
      <c r="G13" s="73">
        <f t="shared" si="0"/>
        <v>0</v>
      </c>
      <c r="H13" s="74">
        <v>190.10502386799999</v>
      </c>
      <c r="I13" s="31"/>
      <c r="J13" s="31"/>
      <c r="K13" s="31"/>
      <c r="L13" s="16"/>
      <c r="M13" s="8"/>
    </row>
    <row r="14" spans="1:13">
      <c r="A14" s="67"/>
      <c r="B14" s="68"/>
      <c r="C14" s="69" t="s">
        <v>27</v>
      </c>
      <c r="D14" s="70" t="s">
        <v>14</v>
      </c>
      <c r="E14" s="71">
        <v>0</v>
      </c>
      <c r="F14" s="72">
        <v>0</v>
      </c>
      <c r="G14" s="73">
        <f t="shared" si="0"/>
        <v>0</v>
      </c>
      <c r="H14" s="74">
        <v>2.4539711702</v>
      </c>
      <c r="I14" s="31"/>
      <c r="J14" s="31"/>
      <c r="K14" s="31"/>
      <c r="L14" s="16"/>
      <c r="M14" s="8"/>
    </row>
    <row r="15" spans="1:13">
      <c r="A15" s="67"/>
      <c r="B15" s="68"/>
      <c r="C15" s="69" t="s">
        <v>28</v>
      </c>
      <c r="D15" s="70" t="s">
        <v>14</v>
      </c>
      <c r="E15" s="71">
        <v>0</v>
      </c>
      <c r="F15" s="72">
        <v>0</v>
      </c>
      <c r="G15" s="73">
        <f t="shared" si="0"/>
        <v>0</v>
      </c>
      <c r="H15" s="74">
        <v>181.19715272100001</v>
      </c>
    </row>
    <row r="16" spans="1:13">
      <c r="A16" s="75"/>
      <c r="B16" s="76"/>
      <c r="C16" s="77" t="s">
        <v>29</v>
      </c>
      <c r="D16" s="78" t="s">
        <v>14</v>
      </c>
      <c r="E16" s="79">
        <v>0</v>
      </c>
      <c r="F16" s="80">
        <v>0</v>
      </c>
      <c r="G16" s="81">
        <f t="shared" si="0"/>
        <v>0</v>
      </c>
      <c r="H16" s="82">
        <v>14.8835991731</v>
      </c>
    </row>
    <row r="17" spans="1:8">
      <c r="A17" s="61"/>
      <c r="B17" s="57" t="s">
        <v>30</v>
      </c>
      <c r="C17" s="83" t="s">
        <v>31</v>
      </c>
      <c r="D17" s="58" t="s">
        <v>14</v>
      </c>
      <c r="E17" s="63">
        <v>0</v>
      </c>
      <c r="F17" s="64">
        <v>0</v>
      </c>
      <c r="G17" s="84">
        <f t="shared" si="0"/>
        <v>0</v>
      </c>
      <c r="H17" s="66">
        <v>160.949308223</v>
      </c>
    </row>
    <row r="18" spans="1:8">
      <c r="A18" s="67"/>
      <c r="B18" s="68"/>
      <c r="C18" s="69" t="s">
        <v>32</v>
      </c>
      <c r="D18" s="70" t="s">
        <v>14</v>
      </c>
      <c r="E18" s="71">
        <v>0</v>
      </c>
      <c r="F18" s="72">
        <v>0</v>
      </c>
      <c r="G18" s="85">
        <f t="shared" si="0"/>
        <v>0</v>
      </c>
      <c r="H18" s="74">
        <v>0.1068150908</v>
      </c>
    </row>
    <row r="19" spans="1:8">
      <c r="A19" s="67"/>
      <c r="B19" s="68"/>
      <c r="C19" s="69" t="s">
        <v>31</v>
      </c>
      <c r="D19" s="70" t="s">
        <v>33</v>
      </c>
      <c r="E19" s="71">
        <v>0</v>
      </c>
      <c r="F19" s="72">
        <v>0</v>
      </c>
      <c r="G19" s="85">
        <f t="shared" si="0"/>
        <v>0</v>
      </c>
      <c r="H19" s="74">
        <v>3.3154401889999998</v>
      </c>
    </row>
    <row r="20" spans="1:8">
      <c r="A20" s="67"/>
      <c r="B20" s="68"/>
      <c r="C20" s="69" t="s">
        <v>34</v>
      </c>
      <c r="D20" s="70" t="s">
        <v>33</v>
      </c>
      <c r="E20" s="71">
        <v>0</v>
      </c>
      <c r="F20" s="72">
        <v>4.31688592E-2</v>
      </c>
      <c r="G20" s="85">
        <f t="shared" si="0"/>
        <v>4.31688592E-2</v>
      </c>
      <c r="H20" s="74">
        <v>110.53756985299999</v>
      </c>
    </row>
    <row r="21" spans="1:8">
      <c r="A21" s="67"/>
      <c r="B21" s="68"/>
      <c r="C21" s="69" t="s">
        <v>35</v>
      </c>
      <c r="D21" s="70" t="s">
        <v>33</v>
      </c>
      <c r="E21" s="71">
        <v>0</v>
      </c>
      <c r="F21" s="72">
        <v>0</v>
      </c>
      <c r="G21" s="85">
        <f t="shared" si="0"/>
        <v>0</v>
      </c>
      <c r="H21" s="74">
        <v>110.162880847</v>
      </c>
    </row>
    <row r="22" spans="1:8">
      <c r="A22" s="67"/>
      <c r="B22" s="68"/>
      <c r="C22" s="69" t="s">
        <v>36</v>
      </c>
      <c r="D22" s="70" t="s">
        <v>33</v>
      </c>
      <c r="E22" s="71">
        <v>0</v>
      </c>
      <c r="F22" s="72">
        <v>0</v>
      </c>
      <c r="G22" s="85">
        <f t="shared" si="0"/>
        <v>0</v>
      </c>
      <c r="H22" s="74">
        <v>27.538129694399998</v>
      </c>
    </row>
    <row r="23" spans="1:8">
      <c r="A23" s="67"/>
      <c r="B23" s="68"/>
      <c r="C23" s="69" t="s">
        <v>37</v>
      </c>
      <c r="D23" s="70" t="s">
        <v>33</v>
      </c>
      <c r="E23" s="71">
        <v>0.65634548810000004</v>
      </c>
      <c r="F23" s="72">
        <v>4.0245983042000004</v>
      </c>
      <c r="G23" s="85">
        <f t="shared" si="0"/>
        <v>4.6809437923000008</v>
      </c>
      <c r="H23" s="74">
        <v>580.01952203200005</v>
      </c>
    </row>
    <row r="24" spans="1:8">
      <c r="A24" s="67"/>
      <c r="B24" s="68"/>
      <c r="C24" s="69" t="s">
        <v>38</v>
      </c>
      <c r="D24" s="70" t="s">
        <v>33</v>
      </c>
      <c r="E24" s="71">
        <v>39.326767159600003</v>
      </c>
      <c r="F24" s="72">
        <v>230.71987378700001</v>
      </c>
      <c r="G24" s="85">
        <f t="shared" si="0"/>
        <v>270.04664094660001</v>
      </c>
      <c r="H24" s="74">
        <v>1862.5356887600001</v>
      </c>
    </row>
    <row r="25" spans="1:8">
      <c r="A25" s="75"/>
      <c r="B25" s="76"/>
      <c r="C25" s="77" t="s">
        <v>39</v>
      </c>
      <c r="D25" s="78" t="s">
        <v>33</v>
      </c>
      <c r="E25" s="79">
        <v>0.13894152239999999</v>
      </c>
      <c r="F25" s="80">
        <v>8.5133757616000008</v>
      </c>
      <c r="G25" s="86">
        <f t="shared" si="0"/>
        <v>8.6523172840000004</v>
      </c>
      <c r="H25" s="82">
        <v>83.464428011400003</v>
      </c>
    </row>
    <row r="26" spans="1:8">
      <c r="A26" s="61"/>
      <c r="B26" s="57" t="s">
        <v>40</v>
      </c>
      <c r="C26" s="83" t="s">
        <v>41</v>
      </c>
      <c r="D26" s="58" t="s">
        <v>14</v>
      </c>
      <c r="E26" s="63">
        <v>7.1180755000000004E-3</v>
      </c>
      <c r="F26" s="64">
        <v>0.42113907890000002</v>
      </c>
      <c r="G26" s="84">
        <f t="shared" si="0"/>
        <v>0.42825715440000001</v>
      </c>
      <c r="H26" s="66">
        <v>2.9505231521000002</v>
      </c>
    </row>
    <row r="27" spans="1:8">
      <c r="A27" s="67"/>
      <c r="B27" s="68"/>
      <c r="C27" s="69" t="s">
        <v>42</v>
      </c>
      <c r="D27" s="70" t="s">
        <v>14</v>
      </c>
      <c r="E27" s="71">
        <v>0</v>
      </c>
      <c r="F27" s="72">
        <v>0.35151400389999998</v>
      </c>
      <c r="G27" s="85">
        <f t="shared" si="0"/>
        <v>0.35151400389999998</v>
      </c>
      <c r="H27" s="74">
        <v>0.41498908220000003</v>
      </c>
    </row>
    <row r="28" spans="1:8">
      <c r="A28" s="67"/>
      <c r="B28" s="68"/>
      <c r="C28" s="69" t="s">
        <v>43</v>
      </c>
      <c r="D28" s="70" t="s">
        <v>14</v>
      </c>
      <c r="E28" s="71">
        <v>0</v>
      </c>
      <c r="F28" s="72">
        <v>1.4330604925999999</v>
      </c>
      <c r="G28" s="85">
        <f t="shared" si="0"/>
        <v>1.4330604925999999</v>
      </c>
      <c r="H28" s="74">
        <v>100.018644843</v>
      </c>
    </row>
    <row r="29" spans="1:8">
      <c r="A29" s="67"/>
      <c r="B29" s="68"/>
      <c r="C29" s="69" t="s">
        <v>44</v>
      </c>
      <c r="D29" s="70" t="s">
        <v>14</v>
      </c>
      <c r="E29" s="71">
        <v>0</v>
      </c>
      <c r="F29" s="72">
        <v>0</v>
      </c>
      <c r="G29" s="85">
        <f t="shared" si="0"/>
        <v>0</v>
      </c>
      <c r="H29" s="74">
        <v>9.4799922435999999</v>
      </c>
    </row>
    <row r="30" spans="1:8">
      <c r="A30" s="67"/>
      <c r="B30" s="68"/>
      <c r="C30" s="69" t="s">
        <v>45</v>
      </c>
      <c r="D30" s="70" t="s">
        <v>33</v>
      </c>
      <c r="E30" s="71">
        <v>0.36410202759999999</v>
      </c>
      <c r="F30" s="72">
        <v>7.0638447699999996E-2</v>
      </c>
      <c r="G30" s="85">
        <f t="shared" si="0"/>
        <v>0.43474047529999998</v>
      </c>
      <c r="H30" s="74">
        <v>118.463720364</v>
      </c>
    </row>
    <row r="31" spans="1:8">
      <c r="A31" s="75"/>
      <c r="B31" s="76"/>
      <c r="C31" s="77" t="s">
        <v>42</v>
      </c>
      <c r="D31" s="78" t="s">
        <v>33</v>
      </c>
      <c r="E31" s="79">
        <v>0</v>
      </c>
      <c r="F31" s="80">
        <v>0.1161555936</v>
      </c>
      <c r="G31" s="86">
        <f t="shared" si="0"/>
        <v>0.1161555936</v>
      </c>
      <c r="H31" s="82">
        <v>0.32211836189999998</v>
      </c>
    </row>
    <row r="32" spans="1:8">
      <c r="A32" s="87"/>
      <c r="B32" s="88" t="s">
        <v>46</v>
      </c>
      <c r="C32" s="89" t="s">
        <v>47</v>
      </c>
      <c r="D32" s="58" t="s">
        <v>14</v>
      </c>
      <c r="E32" s="63">
        <v>1431.07216109</v>
      </c>
      <c r="F32" s="64">
        <v>5442.3635155800002</v>
      </c>
      <c r="G32" s="84">
        <f t="shared" si="0"/>
        <v>6873.4356766700002</v>
      </c>
      <c r="H32" s="66">
        <v>37967.675854399997</v>
      </c>
    </row>
    <row r="33" spans="1:8">
      <c r="A33" s="90"/>
      <c r="B33" s="90"/>
      <c r="C33" s="91" t="s">
        <v>48</v>
      </c>
      <c r="D33" s="70" t="s">
        <v>14</v>
      </c>
      <c r="E33" s="71">
        <v>3.8590552963000002</v>
      </c>
      <c r="F33" s="72">
        <v>3.0847744816999998</v>
      </c>
      <c r="G33" s="85">
        <f t="shared" si="0"/>
        <v>6.9438297779999996</v>
      </c>
      <c r="H33" s="92">
        <v>1891.1839188199999</v>
      </c>
    </row>
    <row r="34" spans="1:8">
      <c r="A34" s="90"/>
      <c r="B34" s="90"/>
      <c r="C34" s="91" t="s">
        <v>49</v>
      </c>
      <c r="D34" s="70" t="s">
        <v>14</v>
      </c>
      <c r="E34" s="71">
        <v>1.2150407138999999</v>
      </c>
      <c r="F34" s="72">
        <v>1.3162929273999999</v>
      </c>
      <c r="G34" s="85">
        <f t="shared" si="0"/>
        <v>2.5313336412999998</v>
      </c>
      <c r="H34" s="92">
        <v>4621.4220348299996</v>
      </c>
    </row>
    <row r="35" spans="1:8">
      <c r="A35" s="90"/>
      <c r="B35" s="90"/>
      <c r="C35" s="91" t="s">
        <v>50</v>
      </c>
      <c r="D35" s="70" t="s">
        <v>14</v>
      </c>
      <c r="E35" s="71">
        <v>0</v>
      </c>
      <c r="F35" s="72">
        <v>0</v>
      </c>
      <c r="G35" s="85">
        <f t="shared" si="0"/>
        <v>0</v>
      </c>
      <c r="H35" s="74">
        <v>54.873538217799997</v>
      </c>
    </row>
    <row r="36" spans="1:8">
      <c r="A36" s="90"/>
      <c r="B36" s="90"/>
      <c r="C36" s="91" t="s">
        <v>51</v>
      </c>
      <c r="D36" s="70" t="s">
        <v>14</v>
      </c>
      <c r="E36" s="71">
        <v>0</v>
      </c>
      <c r="F36" s="72">
        <v>0</v>
      </c>
      <c r="G36" s="85">
        <f t="shared" si="0"/>
        <v>0</v>
      </c>
      <c r="H36" s="92">
        <v>5296.1872529800003</v>
      </c>
    </row>
    <row r="37" spans="1:8">
      <c r="A37" s="90"/>
      <c r="B37" s="90"/>
      <c r="C37" s="91" t="s">
        <v>52</v>
      </c>
      <c r="D37" s="70" t="s">
        <v>14</v>
      </c>
      <c r="E37" s="71">
        <v>0</v>
      </c>
      <c r="F37" s="72">
        <v>2.2147055917</v>
      </c>
      <c r="G37" s="85">
        <f t="shared" si="0"/>
        <v>2.2147055917</v>
      </c>
      <c r="H37" s="92">
        <v>12333.6695002</v>
      </c>
    </row>
    <row r="38" spans="1:8">
      <c r="A38" s="90"/>
      <c r="B38" s="90"/>
      <c r="C38" s="91" t="s">
        <v>53</v>
      </c>
      <c r="D38" s="70" t="s">
        <v>14</v>
      </c>
      <c r="E38" s="71">
        <v>0</v>
      </c>
      <c r="F38" s="72">
        <v>4.5179453582000004</v>
      </c>
      <c r="G38" s="85">
        <f t="shared" si="0"/>
        <v>4.5179453582000004</v>
      </c>
      <c r="H38" s="92">
        <v>217.52974214599999</v>
      </c>
    </row>
    <row r="39" spans="1:8">
      <c r="A39" s="90"/>
      <c r="B39" s="90"/>
      <c r="C39" s="91" t="s">
        <v>54</v>
      </c>
      <c r="D39" s="70" t="s">
        <v>14</v>
      </c>
      <c r="E39" s="71">
        <v>0</v>
      </c>
      <c r="F39" s="72">
        <v>785.690083405</v>
      </c>
      <c r="G39" s="85">
        <f t="shared" si="0"/>
        <v>785.690083405</v>
      </c>
      <c r="H39" s="92">
        <v>1190.63460687</v>
      </c>
    </row>
    <row r="40" spans="1:8">
      <c r="A40" s="90"/>
      <c r="B40" s="90"/>
      <c r="C40" s="91" t="s">
        <v>55</v>
      </c>
      <c r="D40" s="70" t="s">
        <v>14</v>
      </c>
      <c r="E40" s="71">
        <v>0</v>
      </c>
      <c r="F40" s="72">
        <v>1059.5118526599999</v>
      </c>
      <c r="G40" s="85">
        <f t="shared" si="0"/>
        <v>1059.5118526599999</v>
      </c>
      <c r="H40" s="92">
        <v>6743.0014736900002</v>
      </c>
    </row>
    <row r="41" spans="1:8">
      <c r="A41" s="93"/>
      <c r="B41" s="93"/>
      <c r="C41" s="94" t="s">
        <v>56</v>
      </c>
      <c r="D41" s="78" t="s">
        <v>14</v>
      </c>
      <c r="E41" s="79">
        <v>0</v>
      </c>
      <c r="F41" s="80">
        <v>1322.095114</v>
      </c>
      <c r="G41" s="86">
        <f t="shared" si="0"/>
        <v>1322.095114</v>
      </c>
      <c r="H41" s="95">
        <v>4328.0983514199997</v>
      </c>
    </row>
    <row r="42" spans="1:8">
      <c r="B42" s="11"/>
      <c r="C42" s="13"/>
      <c r="D42" s="16"/>
      <c r="E42" s="16"/>
      <c r="F42" s="16"/>
      <c r="G42" s="16"/>
      <c r="H42" s="8"/>
    </row>
    <row r="43" spans="1:8">
      <c r="A43" s="100" t="s">
        <v>57</v>
      </c>
      <c r="B43" s="11"/>
      <c r="C43" s="13"/>
      <c r="D43" s="16"/>
      <c r="E43" s="16"/>
      <c r="F43" s="16"/>
      <c r="G43" s="16"/>
      <c r="H43" s="8"/>
    </row>
    <row r="44" spans="1:8">
      <c r="A44" s="100" t="s">
        <v>58</v>
      </c>
      <c r="B44" s="11"/>
      <c r="C44" s="13"/>
      <c r="D44" s="16"/>
      <c r="E44" s="16"/>
      <c r="F44" s="16"/>
      <c r="G44" s="16"/>
    </row>
    <row r="45" spans="1:8">
      <c r="B45" s="11"/>
      <c r="C45" s="13"/>
      <c r="D45" s="16"/>
      <c r="E45" s="16"/>
      <c r="F45" s="16"/>
      <c r="G45" s="16"/>
    </row>
    <row r="46" spans="1:8">
      <c r="A46" s="99" t="s">
        <v>59</v>
      </c>
      <c r="B46" s="11"/>
      <c r="C46" s="13"/>
      <c r="D46" s="16"/>
      <c r="E46" s="16"/>
      <c r="F46" s="16"/>
      <c r="G46" s="16"/>
    </row>
    <row r="47" spans="1:8">
      <c r="A47" s="100" t="s">
        <v>60</v>
      </c>
      <c r="B47" s="11"/>
      <c r="C47" s="13"/>
      <c r="D47" s="16"/>
      <c r="E47" s="102" t="s">
        <v>61</v>
      </c>
      <c r="F47" s="16"/>
      <c r="G47" s="16"/>
    </row>
    <row r="48" spans="1:8">
      <c r="A48" s="101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8" s="11"/>
      <c r="C48" s="13"/>
      <c r="D48" s="16"/>
      <c r="E48" s="16"/>
      <c r="F48" s="16"/>
      <c r="G48" s="16"/>
    </row>
    <row r="49" spans="1:7">
      <c r="A49" s="100" t="str">
        <f>CONCATENATE(CHAR(169)," European Union / Copernicus Emergency Management Service")</f>
        <v>© European Union / Copernicus Emergency Management Service</v>
      </c>
      <c r="B49" s="11"/>
      <c r="C49" s="13"/>
      <c r="D49" s="16"/>
      <c r="E49" s="16"/>
      <c r="F49" s="16"/>
      <c r="G49" s="16"/>
    </row>
    <row r="50" spans="1:7">
      <c r="B50" s="11"/>
      <c r="C50" s="13"/>
      <c r="D50" s="16"/>
      <c r="E50" s="16"/>
      <c r="F50" s="16"/>
      <c r="G50" s="16"/>
    </row>
    <row r="51" spans="1:7">
      <c r="B51" s="11"/>
      <c r="C51" s="13"/>
      <c r="D51" s="16"/>
      <c r="E51" s="16"/>
      <c r="F51" s="16"/>
      <c r="G51" s="16"/>
    </row>
    <row r="52" spans="1:7">
      <c r="A52" s="99" t="s">
        <v>62</v>
      </c>
      <c r="B52" s="11"/>
      <c r="C52" s="13"/>
      <c r="D52" s="16"/>
      <c r="E52" s="16"/>
      <c r="F52" s="16"/>
      <c r="G52" s="16"/>
    </row>
    <row r="53" spans="1:7">
      <c r="A53" s="100" t="s">
        <v>63</v>
      </c>
      <c r="B53" s="11"/>
      <c r="C53" s="14"/>
      <c r="D53" s="16"/>
      <c r="E53" s="16"/>
      <c r="F53" s="16"/>
      <c r="G53" s="16"/>
    </row>
    <row r="54" spans="1:7">
      <c r="A54" s="100" t="s">
        <v>64</v>
      </c>
      <c r="B54" s="11"/>
      <c r="C54" s="14"/>
      <c r="D54" s="16"/>
      <c r="E54" s="16"/>
      <c r="F54" s="16"/>
      <c r="G54" s="16"/>
    </row>
    <row r="55" spans="1:7">
      <c r="A55" s="100" t="s">
        <v>65</v>
      </c>
      <c r="B55" s="11"/>
      <c r="C55" s="14"/>
      <c r="D55" s="16"/>
      <c r="E55" s="16"/>
      <c r="F55" s="16"/>
      <c r="G55" s="16"/>
    </row>
    <row r="56" spans="1:7">
      <c r="A56" s="100" t="s">
        <v>66</v>
      </c>
      <c r="B56" s="11"/>
      <c r="C56" s="14"/>
      <c r="D56" s="16"/>
      <c r="E56" s="16"/>
      <c r="F56" s="16"/>
      <c r="G56" s="16"/>
    </row>
    <row r="57" spans="1:7">
      <c r="B57" s="11"/>
      <c r="C57" s="14"/>
      <c r="D57" s="16"/>
      <c r="E57" s="16"/>
      <c r="F57" s="16"/>
      <c r="G57" s="16"/>
    </row>
    <row r="58" spans="1:7">
      <c r="B58" s="11"/>
      <c r="C58" s="14"/>
      <c r="D58" s="16"/>
      <c r="E58" s="16"/>
      <c r="F58" s="16"/>
      <c r="G58" s="16"/>
    </row>
    <row r="59" spans="1:7">
      <c r="A59" s="99" t="s">
        <v>67</v>
      </c>
      <c r="B59" s="11"/>
      <c r="C59" s="14"/>
      <c r="D59" s="16"/>
      <c r="E59" s="16"/>
      <c r="F59" s="16"/>
      <c r="G59" s="16"/>
    </row>
    <row r="60" spans="1:7">
      <c r="A60" s="100" t="s">
        <v>68</v>
      </c>
      <c r="B60" s="11"/>
      <c r="C60" s="14"/>
      <c r="D60" s="16"/>
      <c r="E60" s="16"/>
      <c r="F60" s="16"/>
      <c r="G60" s="16"/>
    </row>
    <row r="61" spans="1:7">
      <c r="A61" s="100" t="s">
        <v>69</v>
      </c>
      <c r="B61" s="11"/>
      <c r="C61" s="14"/>
      <c r="D61" s="16"/>
      <c r="E61" s="16"/>
      <c r="F61" s="16"/>
      <c r="G61" s="16"/>
    </row>
    <row r="62" spans="1:7">
      <c r="B62" s="11"/>
      <c r="C62" s="14"/>
      <c r="D62" s="16"/>
      <c r="E62" s="16"/>
      <c r="F62" s="16"/>
      <c r="G62" s="16"/>
    </row>
    <row r="63" spans="1:7">
      <c r="B63" s="11"/>
      <c r="C63" s="14"/>
      <c r="D63" s="16"/>
      <c r="E63" s="16"/>
      <c r="F63" s="16"/>
      <c r="G63" s="16"/>
    </row>
    <row r="64" spans="1:7">
      <c r="A64" s="99" t="s">
        <v>70</v>
      </c>
      <c r="B64" s="11"/>
      <c r="C64" s="14"/>
      <c r="D64" s="16"/>
      <c r="E64" s="16"/>
      <c r="F64" s="16"/>
      <c r="G64" s="16"/>
    </row>
    <row r="65" spans="1:29">
      <c r="A65" s="100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</row>
    <row r="66" spans="1:29">
      <c r="A66" s="100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67" spans="1:29">
      <c r="A67" s="100" t="str">
        <f>CONCATENATE("Corine Land Cover (CLC) 2018.")</f>
        <v>Corine Land Cover (CLC) 2018.</v>
      </c>
    </row>
    <row r="69" spans="1:29">
      <c r="A69" s="100" t="s">
        <v>71</v>
      </c>
    </row>
    <row r="70" spans="1:29">
      <c r="A70" s="100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72" spans="1:29">
      <c r="A72" s="100" t="s">
        <v>72</v>
      </c>
    </row>
    <row r="73" spans="1:29" s="121" customFormat="1">
      <c r="A73" s="100" t="s">
        <v>73</v>
      </c>
      <c r="B73" s="117"/>
      <c r="C73" s="118"/>
      <c r="D73" s="119"/>
      <c r="E73" s="119"/>
      <c r="F73" s="119"/>
      <c r="G73" s="119"/>
      <c r="H73" s="120"/>
      <c r="I73" s="117"/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7"/>
      <c r="V73" s="117"/>
      <c r="W73" s="117"/>
      <c r="X73" s="117"/>
      <c r="Y73" s="117"/>
      <c r="Z73" s="117"/>
      <c r="AA73" s="117"/>
      <c r="AB73" s="117"/>
      <c r="AC73" s="117"/>
    </row>
  </sheetData>
  <mergeCells count="2">
    <mergeCell ref="E9:F9"/>
    <mergeCell ref="E4:G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"/>
  <sheetViews>
    <sheetView workbookViewId="0"/>
  </sheetViews>
  <sheetFormatPr defaultRowHeight="15"/>
  <cols>
    <col min="1" max="12" width="17" style="2" customWidth="1"/>
  </cols>
  <sheetData>
    <row r="1" spans="1:12">
      <c r="A1" t="s">
        <v>74</v>
      </c>
    </row>
    <row r="3" spans="1:12" ht="38.25">
      <c r="A3" s="103" t="s">
        <v>75</v>
      </c>
      <c r="B3" s="103" t="s">
        <v>76</v>
      </c>
      <c r="C3" s="103" t="s">
        <v>77</v>
      </c>
      <c r="D3" s="103" t="s">
        <v>78</v>
      </c>
      <c r="E3" s="103" t="s">
        <v>79</v>
      </c>
      <c r="F3" s="103" t="s">
        <v>80</v>
      </c>
      <c r="G3" s="103" t="s">
        <v>81</v>
      </c>
      <c r="H3" s="103" t="s">
        <v>82</v>
      </c>
      <c r="I3" s="103" t="s">
        <v>83</v>
      </c>
      <c r="J3" s="103" t="s">
        <v>84</v>
      </c>
      <c r="K3" s="103" t="s">
        <v>85</v>
      </c>
      <c r="L3" s="103" t="s">
        <v>86</v>
      </c>
    </row>
    <row r="4" spans="1:12" ht="78.75">
      <c r="A4" s="104" t="s">
        <v>87</v>
      </c>
      <c r="B4" s="105" t="s">
        <v>88</v>
      </c>
      <c r="C4" s="105" t="s">
        <v>89</v>
      </c>
      <c r="D4" s="105" t="s">
        <v>90</v>
      </c>
      <c r="E4" s="105" t="s">
        <v>91</v>
      </c>
      <c r="F4" s="105" t="s">
        <v>92</v>
      </c>
      <c r="G4" s="105" t="s">
        <v>93</v>
      </c>
      <c r="H4" s="105" t="str">
        <f>HYPERLINK("https://www.worldpop.org", "WorldPop (www.worldpop.org)")</f>
        <v>WorldPop (www.worldpop.org)</v>
      </c>
      <c r="I4" s="105" t="s">
        <v>94</v>
      </c>
      <c r="J4" s="105" t="s">
        <v>94</v>
      </c>
      <c r="K4" s="105" t="s">
        <v>94</v>
      </c>
      <c r="L4" s="105" t="s">
        <v>95</v>
      </c>
    </row>
    <row r="5" spans="1:12">
      <c r="A5" s="106" t="s">
        <v>18</v>
      </c>
      <c r="B5" s="107">
        <v>25115</v>
      </c>
      <c r="C5" s="108">
        <v>16649</v>
      </c>
      <c r="D5" s="108">
        <v>27283</v>
      </c>
      <c r="E5" s="108">
        <v>18809</v>
      </c>
      <c r="F5" s="108">
        <v>24177</v>
      </c>
      <c r="G5" s="108">
        <v>28969</v>
      </c>
      <c r="H5" s="108">
        <v>28808</v>
      </c>
      <c r="I5" s="109">
        <v>24259</v>
      </c>
      <c r="J5" s="109">
        <v>4478</v>
      </c>
      <c r="K5" s="110">
        <v>18.5</v>
      </c>
      <c r="L5" s="111" t="s">
        <v>96</v>
      </c>
    </row>
    <row r="6" spans="1:12">
      <c r="A6" s="106" t="s">
        <v>97</v>
      </c>
      <c r="B6" s="107">
        <v>6</v>
      </c>
      <c r="C6" s="108">
        <v>208</v>
      </c>
      <c r="D6" s="108">
        <v>562</v>
      </c>
      <c r="E6" s="108">
        <v>9</v>
      </c>
      <c r="F6" s="108">
        <v>30</v>
      </c>
      <c r="G6" s="108">
        <v>15</v>
      </c>
      <c r="H6" s="108">
        <v>298</v>
      </c>
      <c r="I6" s="109">
        <v>161</v>
      </c>
      <c r="J6" s="109">
        <v>195</v>
      </c>
      <c r="K6" s="110">
        <v>121.3</v>
      </c>
      <c r="L6" s="112" t="s">
        <v>98</v>
      </c>
    </row>
    <row r="7" spans="1:12">
      <c r="A7" s="106" t="s">
        <v>99</v>
      </c>
      <c r="B7" s="107">
        <v>103</v>
      </c>
      <c r="C7" s="108">
        <v>0</v>
      </c>
      <c r="D7" s="108">
        <v>1985</v>
      </c>
      <c r="E7" s="108">
        <v>113</v>
      </c>
      <c r="F7" s="108">
        <v>427</v>
      </c>
      <c r="G7" s="108">
        <v>162</v>
      </c>
      <c r="H7" s="108">
        <v>513</v>
      </c>
      <c r="I7" s="109">
        <v>472</v>
      </c>
      <c r="J7" s="109">
        <v>641</v>
      </c>
      <c r="K7" s="110">
        <v>135.9</v>
      </c>
      <c r="L7" s="112" t="s">
        <v>98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60" t="s">
        <v>5</v>
      </c>
    </row>
    <row r="2" spans="1:8">
      <c r="A2" s="60" t="s">
        <v>100</v>
      </c>
    </row>
    <row r="4" spans="1:8">
      <c r="A4" s="46" t="s">
        <v>101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107</v>
      </c>
      <c r="H4" s="46" t="s">
        <v>108</v>
      </c>
    </row>
    <row r="6" spans="1:8">
      <c r="A6" s="100">
        <v>0</v>
      </c>
      <c r="B6" s="100" t="s">
        <v>109</v>
      </c>
      <c r="C6" s="100" t="s">
        <v>110</v>
      </c>
      <c r="D6" s="100" t="s">
        <v>111</v>
      </c>
      <c r="E6" s="100" t="s">
        <v>13</v>
      </c>
      <c r="F6" s="100">
        <v>5</v>
      </c>
      <c r="G6" s="100">
        <v>129</v>
      </c>
      <c r="H6" s="100">
        <v>1436.14625443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60" t="s">
        <v>5</v>
      </c>
    </row>
    <row r="2" spans="1:8">
      <c r="A2" s="60" t="s">
        <v>112</v>
      </c>
    </row>
    <row r="4" spans="1:8">
      <c r="A4" s="46" t="s">
        <v>101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107</v>
      </c>
      <c r="H4" s="46" t="s">
        <v>108</v>
      </c>
    </row>
    <row r="6" spans="1:8">
      <c r="A6" s="100">
        <v>0</v>
      </c>
      <c r="B6" s="100" t="s">
        <v>109</v>
      </c>
      <c r="C6" s="100" t="s">
        <v>110</v>
      </c>
      <c r="D6" s="100" t="s">
        <v>113</v>
      </c>
      <c r="E6" s="100" t="s">
        <v>13</v>
      </c>
      <c r="F6" s="100">
        <v>997</v>
      </c>
      <c r="G6" s="100">
        <v>492</v>
      </c>
      <c r="H6" s="100">
        <v>8620.7938983000004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114</v>
      </c>
    </row>
    <row r="4" spans="1:12">
      <c r="A4" s="46" t="s">
        <v>101</v>
      </c>
      <c r="B4" s="46" t="s">
        <v>115</v>
      </c>
      <c r="C4" s="46" t="s">
        <v>116</v>
      </c>
      <c r="D4" s="46" t="s">
        <v>117</v>
      </c>
      <c r="E4" s="46" t="s">
        <v>118</v>
      </c>
      <c r="F4" s="46" t="s">
        <v>119</v>
      </c>
      <c r="G4" s="46" t="s">
        <v>105</v>
      </c>
      <c r="H4" s="46" t="s">
        <v>106</v>
      </c>
      <c r="I4" s="46" t="s">
        <v>120</v>
      </c>
      <c r="J4" s="46" t="s">
        <v>121</v>
      </c>
      <c r="K4" s="46" t="s">
        <v>107</v>
      </c>
      <c r="L4" s="46" t="s">
        <v>108</v>
      </c>
    </row>
    <row r="6" spans="1:12">
      <c r="A6" s="100">
        <v>0</v>
      </c>
      <c r="B6" s="100">
        <v>12</v>
      </c>
      <c r="C6" s="100" t="s">
        <v>122</v>
      </c>
      <c r="D6" s="100">
        <v>123</v>
      </c>
      <c r="E6" s="100" t="s">
        <v>25</v>
      </c>
      <c r="F6" s="100" t="s">
        <v>123</v>
      </c>
      <c r="G6" s="100" t="s">
        <v>124</v>
      </c>
      <c r="H6" s="100">
        <v>997</v>
      </c>
      <c r="I6" s="100">
        <v>994</v>
      </c>
      <c r="J6" s="100" t="s">
        <v>125</v>
      </c>
      <c r="K6" s="100">
        <v>12</v>
      </c>
      <c r="L6" s="100">
        <v>2.7650737454000001</v>
      </c>
    </row>
    <row r="7" spans="1:12">
      <c r="A7" s="100">
        <v>1</v>
      </c>
      <c r="B7" s="100">
        <v>12</v>
      </c>
      <c r="C7" s="100" t="s">
        <v>122</v>
      </c>
      <c r="D7" s="100">
        <v>1251</v>
      </c>
      <c r="E7" s="100" t="s">
        <v>26</v>
      </c>
      <c r="F7" s="100" t="s">
        <v>123</v>
      </c>
      <c r="G7" s="100" t="s">
        <v>124</v>
      </c>
      <c r="H7" s="100">
        <v>997</v>
      </c>
      <c r="I7" s="100">
        <v>994</v>
      </c>
      <c r="J7" s="100" t="s">
        <v>125</v>
      </c>
      <c r="K7" s="100">
        <v>36</v>
      </c>
      <c r="L7" s="100">
        <v>190.10502386799999</v>
      </c>
    </row>
    <row r="8" spans="1:12">
      <c r="A8" s="100">
        <v>2</v>
      </c>
      <c r="B8" s="100">
        <v>12</v>
      </c>
      <c r="C8" s="100" t="s">
        <v>122</v>
      </c>
      <c r="D8" s="100">
        <v>1263</v>
      </c>
      <c r="E8" s="100" t="s">
        <v>27</v>
      </c>
      <c r="F8" s="100" t="s">
        <v>123</v>
      </c>
      <c r="G8" s="100" t="s">
        <v>124</v>
      </c>
      <c r="H8" s="100">
        <v>997</v>
      </c>
      <c r="I8" s="100">
        <v>994</v>
      </c>
      <c r="J8" s="100" t="s">
        <v>125</v>
      </c>
      <c r="K8" s="100">
        <v>6</v>
      </c>
      <c r="L8" s="100">
        <v>2.4539711702</v>
      </c>
    </row>
    <row r="9" spans="1:12">
      <c r="A9" s="100">
        <v>3</v>
      </c>
      <c r="B9" s="100">
        <v>12</v>
      </c>
      <c r="C9" s="100" t="s">
        <v>122</v>
      </c>
      <c r="D9" s="100">
        <v>1279</v>
      </c>
      <c r="E9" s="100" t="s">
        <v>28</v>
      </c>
      <c r="F9" s="100" t="s">
        <v>123</v>
      </c>
      <c r="G9" s="100" t="s">
        <v>124</v>
      </c>
      <c r="H9" s="100">
        <v>997</v>
      </c>
      <c r="I9" s="100">
        <v>994</v>
      </c>
      <c r="J9" s="100" t="s">
        <v>125</v>
      </c>
      <c r="K9" s="100">
        <v>57</v>
      </c>
      <c r="L9" s="100">
        <v>181.19715272100001</v>
      </c>
    </row>
    <row r="10" spans="1:12">
      <c r="A10" s="100">
        <v>4</v>
      </c>
      <c r="B10" s="100">
        <v>12</v>
      </c>
      <c r="C10" s="100" t="s">
        <v>122</v>
      </c>
      <c r="D10" s="100">
        <v>1280</v>
      </c>
      <c r="E10" s="100" t="s">
        <v>29</v>
      </c>
      <c r="F10" s="100" t="s">
        <v>123</v>
      </c>
      <c r="G10" s="100" t="s">
        <v>124</v>
      </c>
      <c r="H10" s="100">
        <v>997</v>
      </c>
      <c r="I10" s="100">
        <v>994</v>
      </c>
      <c r="J10" s="100" t="s">
        <v>125</v>
      </c>
      <c r="K10" s="100">
        <v>29</v>
      </c>
      <c r="L10" s="100">
        <v>14.8835991731</v>
      </c>
    </row>
    <row r="11" spans="1:12">
      <c r="A11" s="100">
        <v>5</v>
      </c>
      <c r="B11" s="100">
        <v>11</v>
      </c>
      <c r="C11" s="100" t="s">
        <v>24</v>
      </c>
      <c r="D11" s="100">
        <v>997</v>
      </c>
      <c r="E11" s="100" t="s">
        <v>125</v>
      </c>
      <c r="F11" s="100" t="s">
        <v>123</v>
      </c>
      <c r="G11" s="100" t="s">
        <v>124</v>
      </c>
      <c r="H11" s="100">
        <v>997</v>
      </c>
      <c r="I11" s="100">
        <v>994</v>
      </c>
      <c r="J11" s="100" t="s">
        <v>125</v>
      </c>
      <c r="K11" s="100">
        <v>1505</v>
      </c>
      <c r="L11" s="100">
        <v>841.426454455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126</v>
      </c>
    </row>
    <row r="4" spans="1:12">
      <c r="A4" s="46" t="s">
        <v>101</v>
      </c>
      <c r="B4" s="46" t="s">
        <v>115</v>
      </c>
      <c r="C4" s="46" t="s">
        <v>116</v>
      </c>
      <c r="D4" s="46" t="s">
        <v>117</v>
      </c>
      <c r="E4" s="46" t="s">
        <v>118</v>
      </c>
      <c r="F4" s="46" t="s">
        <v>119</v>
      </c>
      <c r="G4" s="46" t="s">
        <v>105</v>
      </c>
      <c r="H4" s="46" t="s">
        <v>106</v>
      </c>
      <c r="I4" s="46" t="s">
        <v>120</v>
      </c>
      <c r="J4" s="46" t="s">
        <v>121</v>
      </c>
      <c r="K4" s="46" t="s">
        <v>107</v>
      </c>
      <c r="L4" s="46" t="s">
        <v>108</v>
      </c>
    </row>
    <row r="6" spans="1:12">
      <c r="A6" s="100">
        <v>0</v>
      </c>
      <c r="B6" s="100">
        <v>11</v>
      </c>
      <c r="C6" s="100" t="s">
        <v>24</v>
      </c>
      <c r="D6" s="100">
        <v>997</v>
      </c>
      <c r="E6" s="100" t="s">
        <v>125</v>
      </c>
      <c r="F6" s="100" t="s">
        <v>123</v>
      </c>
      <c r="G6" s="100" t="s">
        <v>124</v>
      </c>
      <c r="H6" s="100">
        <v>997</v>
      </c>
      <c r="I6" s="100">
        <v>994</v>
      </c>
      <c r="J6" s="100" t="s">
        <v>125</v>
      </c>
      <c r="K6" s="100">
        <v>24</v>
      </c>
      <c r="L6" s="100">
        <v>2.3814724762999999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127</v>
      </c>
    </row>
    <row r="4" spans="1:12">
      <c r="A4" s="46" t="s">
        <v>101</v>
      </c>
      <c r="B4" s="46" t="s">
        <v>115</v>
      </c>
      <c r="C4" s="46" t="s">
        <v>116</v>
      </c>
      <c r="D4" s="46" t="s">
        <v>117</v>
      </c>
      <c r="E4" s="46" t="s">
        <v>118</v>
      </c>
      <c r="F4" s="46" t="s">
        <v>119</v>
      </c>
      <c r="G4" s="46" t="s">
        <v>105</v>
      </c>
      <c r="H4" s="46" t="s">
        <v>106</v>
      </c>
      <c r="I4" s="46" t="s">
        <v>120</v>
      </c>
      <c r="J4" s="46" t="s">
        <v>121</v>
      </c>
      <c r="K4" s="46" t="s">
        <v>107</v>
      </c>
      <c r="L4" s="46" t="s">
        <v>108</v>
      </c>
    </row>
    <row r="6" spans="1:12">
      <c r="A6" s="100">
        <v>0</v>
      </c>
      <c r="B6" s="100">
        <v>213</v>
      </c>
      <c r="C6" s="100" t="s">
        <v>128</v>
      </c>
      <c r="D6" s="100">
        <v>2130</v>
      </c>
      <c r="E6" s="100" t="s">
        <v>31</v>
      </c>
      <c r="F6" s="100" t="s">
        <v>123</v>
      </c>
      <c r="G6" s="100" t="s">
        <v>125</v>
      </c>
      <c r="H6" s="100">
        <v>997</v>
      </c>
      <c r="I6" s="100">
        <v>994</v>
      </c>
      <c r="J6" s="100" t="s">
        <v>125</v>
      </c>
      <c r="K6" s="100">
        <v>1</v>
      </c>
      <c r="L6" s="100">
        <v>160.949308223</v>
      </c>
    </row>
    <row r="7" spans="1:12">
      <c r="A7" s="100">
        <v>1</v>
      </c>
      <c r="B7" s="100">
        <v>213</v>
      </c>
      <c r="C7" s="100" t="s">
        <v>128</v>
      </c>
      <c r="D7" s="100">
        <v>21312</v>
      </c>
      <c r="E7" s="100" t="s">
        <v>32</v>
      </c>
      <c r="F7" s="100" t="s">
        <v>123</v>
      </c>
      <c r="G7" s="100" t="s">
        <v>125</v>
      </c>
      <c r="H7" s="100">
        <v>997</v>
      </c>
      <c r="I7" s="100">
        <v>994</v>
      </c>
      <c r="J7" s="100" t="s">
        <v>125</v>
      </c>
      <c r="K7" s="100">
        <v>3</v>
      </c>
      <c r="L7" s="100">
        <v>0.1068150908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2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129</v>
      </c>
    </row>
    <row r="4" spans="1:12">
      <c r="A4" s="46" t="s">
        <v>101</v>
      </c>
      <c r="B4" s="46" t="s">
        <v>115</v>
      </c>
      <c r="C4" s="46" t="s">
        <v>116</v>
      </c>
      <c r="D4" s="46" t="s">
        <v>117</v>
      </c>
      <c r="E4" s="46" t="s">
        <v>118</v>
      </c>
      <c r="F4" s="46" t="s">
        <v>119</v>
      </c>
      <c r="G4" s="46" t="s">
        <v>105</v>
      </c>
      <c r="H4" s="46" t="s">
        <v>106</v>
      </c>
      <c r="I4" s="46" t="s">
        <v>120</v>
      </c>
      <c r="J4" s="46" t="s">
        <v>121</v>
      </c>
      <c r="K4" s="46" t="s">
        <v>107</v>
      </c>
      <c r="L4" s="46" t="s">
        <v>130</v>
      </c>
    </row>
    <row r="6" spans="1:12">
      <c r="A6" s="100">
        <v>0</v>
      </c>
      <c r="B6" s="100">
        <v>211</v>
      </c>
      <c r="C6" s="100" t="s">
        <v>131</v>
      </c>
      <c r="D6" s="100">
        <v>2111</v>
      </c>
      <c r="E6" s="100" t="s">
        <v>34</v>
      </c>
      <c r="F6" s="100" t="s">
        <v>123</v>
      </c>
      <c r="G6" s="100" t="s">
        <v>125</v>
      </c>
      <c r="H6" s="100">
        <v>997</v>
      </c>
      <c r="I6" s="100">
        <v>994</v>
      </c>
      <c r="J6" s="100" t="s">
        <v>125</v>
      </c>
      <c r="K6" s="100">
        <v>296</v>
      </c>
      <c r="L6" s="100">
        <v>110.53756985299999</v>
      </c>
    </row>
    <row r="7" spans="1:12">
      <c r="A7" s="100">
        <v>1</v>
      </c>
      <c r="B7" s="100">
        <v>211</v>
      </c>
      <c r="C7" s="100" t="s">
        <v>131</v>
      </c>
      <c r="D7" s="100">
        <v>21120</v>
      </c>
      <c r="E7" s="100" t="s">
        <v>35</v>
      </c>
      <c r="F7" s="100" t="s">
        <v>123</v>
      </c>
      <c r="G7" s="100" t="s">
        <v>125</v>
      </c>
      <c r="H7" s="100">
        <v>997</v>
      </c>
      <c r="I7" s="100">
        <v>994</v>
      </c>
      <c r="J7" s="100" t="s">
        <v>125</v>
      </c>
      <c r="K7" s="100">
        <v>259</v>
      </c>
      <c r="L7" s="100">
        <v>110.162880847</v>
      </c>
    </row>
    <row r="8" spans="1:12">
      <c r="A8" s="100">
        <v>2</v>
      </c>
      <c r="B8" s="100">
        <v>211</v>
      </c>
      <c r="C8" s="100" t="s">
        <v>131</v>
      </c>
      <c r="D8" s="100">
        <v>21121</v>
      </c>
      <c r="E8" s="100" t="s">
        <v>36</v>
      </c>
      <c r="F8" s="100" t="s">
        <v>123</v>
      </c>
      <c r="G8" s="100" t="s">
        <v>125</v>
      </c>
      <c r="H8" s="100">
        <v>997</v>
      </c>
      <c r="I8" s="100">
        <v>994</v>
      </c>
      <c r="J8" s="100" t="s">
        <v>125</v>
      </c>
      <c r="K8" s="100">
        <v>81</v>
      </c>
      <c r="L8" s="100">
        <v>27.538129694399998</v>
      </c>
    </row>
    <row r="9" spans="1:12">
      <c r="A9" s="100">
        <v>3</v>
      </c>
      <c r="B9" s="100">
        <v>211</v>
      </c>
      <c r="C9" s="100" t="s">
        <v>131</v>
      </c>
      <c r="D9" s="100">
        <v>21122</v>
      </c>
      <c r="E9" s="100" t="s">
        <v>37</v>
      </c>
      <c r="F9" s="100" t="s">
        <v>123</v>
      </c>
      <c r="G9" s="100" t="s">
        <v>125</v>
      </c>
      <c r="H9" s="100">
        <v>997</v>
      </c>
      <c r="I9" s="100">
        <v>994</v>
      </c>
      <c r="J9" s="100" t="s">
        <v>125</v>
      </c>
      <c r="K9" s="100">
        <v>2319</v>
      </c>
      <c r="L9" s="100">
        <v>580.01952203200005</v>
      </c>
    </row>
    <row r="10" spans="1:12">
      <c r="A10" s="100">
        <v>4</v>
      </c>
      <c r="B10" s="100">
        <v>211</v>
      </c>
      <c r="C10" s="100" t="s">
        <v>131</v>
      </c>
      <c r="D10" s="100">
        <v>21124</v>
      </c>
      <c r="E10" s="100" t="s">
        <v>38</v>
      </c>
      <c r="F10" s="100" t="s">
        <v>123</v>
      </c>
      <c r="G10" s="100" t="s">
        <v>125</v>
      </c>
      <c r="H10" s="100">
        <v>997</v>
      </c>
      <c r="I10" s="100">
        <v>994</v>
      </c>
      <c r="J10" s="100" t="s">
        <v>125</v>
      </c>
      <c r="K10" s="100">
        <v>2352</v>
      </c>
      <c r="L10" s="100">
        <v>1862.5356887600001</v>
      </c>
    </row>
    <row r="11" spans="1:12">
      <c r="A11" s="100">
        <v>5</v>
      </c>
      <c r="B11" s="100">
        <v>212</v>
      </c>
      <c r="C11" s="100" t="s">
        <v>132</v>
      </c>
      <c r="D11" s="100">
        <v>2121</v>
      </c>
      <c r="E11" s="100" t="s">
        <v>39</v>
      </c>
      <c r="F11" s="100" t="s">
        <v>123</v>
      </c>
      <c r="G11" s="100" t="s">
        <v>125</v>
      </c>
      <c r="H11" s="100">
        <v>997</v>
      </c>
      <c r="I11" s="100">
        <v>994</v>
      </c>
      <c r="J11" s="100" t="s">
        <v>125</v>
      </c>
      <c r="K11" s="100">
        <v>70</v>
      </c>
      <c r="L11" s="100">
        <v>83.464428011400003</v>
      </c>
    </row>
    <row r="12" spans="1:12">
      <c r="A12" s="100">
        <v>6</v>
      </c>
      <c r="B12" s="100">
        <v>213</v>
      </c>
      <c r="C12" s="100" t="s">
        <v>128</v>
      </c>
      <c r="D12" s="100">
        <v>2130</v>
      </c>
      <c r="E12" s="100" t="s">
        <v>31</v>
      </c>
      <c r="F12" s="100" t="s">
        <v>123</v>
      </c>
      <c r="G12" s="100" t="s">
        <v>125</v>
      </c>
      <c r="H12" s="100">
        <v>997</v>
      </c>
      <c r="I12" s="100">
        <v>994</v>
      </c>
      <c r="J12" s="100" t="s">
        <v>125</v>
      </c>
      <c r="K12" s="100">
        <v>3</v>
      </c>
      <c r="L12" s="100">
        <v>3.3154401889999998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133</v>
      </c>
    </row>
    <row r="4" spans="1:12">
      <c r="A4" s="46" t="s">
        <v>101</v>
      </c>
      <c r="B4" s="46" t="s">
        <v>115</v>
      </c>
      <c r="C4" s="46" t="s">
        <v>116</v>
      </c>
      <c r="D4" s="46" t="s">
        <v>117</v>
      </c>
      <c r="E4" s="46" t="s">
        <v>118</v>
      </c>
      <c r="F4" s="46" t="s">
        <v>119</v>
      </c>
      <c r="G4" s="46" t="s">
        <v>105</v>
      </c>
      <c r="H4" s="46" t="s">
        <v>106</v>
      </c>
      <c r="I4" s="46" t="s">
        <v>120</v>
      </c>
      <c r="J4" s="46" t="s">
        <v>121</v>
      </c>
      <c r="K4" s="46" t="s">
        <v>107</v>
      </c>
      <c r="L4" s="46" t="s">
        <v>130</v>
      </c>
    </row>
    <row r="6" spans="1:12">
      <c r="A6" s="100">
        <v>0</v>
      </c>
      <c r="B6" s="100">
        <v>211</v>
      </c>
      <c r="C6" s="100" t="s">
        <v>131</v>
      </c>
      <c r="D6" s="100">
        <v>21122</v>
      </c>
      <c r="E6" s="100" t="s">
        <v>37</v>
      </c>
      <c r="F6" s="100" t="s">
        <v>123</v>
      </c>
      <c r="G6" s="100" t="s">
        <v>125</v>
      </c>
      <c r="H6" s="100">
        <v>997</v>
      </c>
      <c r="I6" s="100">
        <v>994</v>
      </c>
      <c r="J6" s="100" t="s">
        <v>125</v>
      </c>
      <c r="K6" s="100">
        <v>4</v>
      </c>
      <c r="L6" s="100">
        <v>0.65634548810000004</v>
      </c>
    </row>
    <row r="7" spans="1:12">
      <c r="A7" s="100">
        <v>1</v>
      </c>
      <c r="B7" s="100">
        <v>211</v>
      </c>
      <c r="C7" s="100" t="s">
        <v>131</v>
      </c>
      <c r="D7" s="100">
        <v>21124</v>
      </c>
      <c r="E7" s="100" t="s">
        <v>38</v>
      </c>
      <c r="F7" s="100" t="s">
        <v>123</v>
      </c>
      <c r="G7" s="100" t="s">
        <v>125</v>
      </c>
      <c r="H7" s="100">
        <v>997</v>
      </c>
      <c r="I7" s="100">
        <v>994</v>
      </c>
      <c r="J7" s="100" t="s">
        <v>125</v>
      </c>
      <c r="K7" s="100">
        <v>93</v>
      </c>
      <c r="L7" s="100">
        <v>39.326767159600003</v>
      </c>
    </row>
    <row r="8" spans="1:12">
      <c r="A8" s="100">
        <v>2</v>
      </c>
      <c r="B8" s="100">
        <v>212</v>
      </c>
      <c r="C8" s="100" t="s">
        <v>132</v>
      </c>
      <c r="D8" s="100">
        <v>2121</v>
      </c>
      <c r="E8" s="100" t="s">
        <v>39</v>
      </c>
      <c r="F8" s="100" t="s">
        <v>123</v>
      </c>
      <c r="G8" s="100" t="s">
        <v>125</v>
      </c>
      <c r="H8" s="100">
        <v>997</v>
      </c>
      <c r="I8" s="100">
        <v>994</v>
      </c>
      <c r="J8" s="100" t="s">
        <v>125</v>
      </c>
      <c r="K8" s="100">
        <v>1</v>
      </c>
      <c r="L8" s="100">
        <v>0.13894152239999999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134</v>
      </c>
    </row>
    <row r="4" spans="1:12">
      <c r="A4" s="46" t="s">
        <v>101</v>
      </c>
      <c r="B4" s="46" t="s">
        <v>115</v>
      </c>
      <c r="C4" s="46" t="s">
        <v>116</v>
      </c>
      <c r="D4" s="46" t="s">
        <v>117</v>
      </c>
      <c r="E4" s="46" t="s">
        <v>118</v>
      </c>
      <c r="F4" s="46" t="s">
        <v>119</v>
      </c>
      <c r="G4" s="46" t="s">
        <v>105</v>
      </c>
      <c r="H4" s="46" t="s">
        <v>106</v>
      </c>
      <c r="I4" s="46" t="s">
        <v>120</v>
      </c>
      <c r="J4" s="46" t="s">
        <v>121</v>
      </c>
      <c r="K4" s="46" t="s">
        <v>107</v>
      </c>
      <c r="L4" s="46" t="s">
        <v>130</v>
      </c>
    </row>
    <row r="6" spans="1:12">
      <c r="A6" s="100">
        <v>0</v>
      </c>
      <c r="B6" s="100">
        <v>211</v>
      </c>
      <c r="C6" s="100" t="s">
        <v>131</v>
      </c>
      <c r="D6" s="100">
        <v>2111</v>
      </c>
      <c r="E6" s="100" t="s">
        <v>34</v>
      </c>
      <c r="F6" s="100" t="s">
        <v>123</v>
      </c>
      <c r="G6" s="100" t="s">
        <v>125</v>
      </c>
      <c r="H6" s="100">
        <v>997</v>
      </c>
      <c r="I6" s="100">
        <v>994</v>
      </c>
      <c r="J6" s="100" t="s">
        <v>125</v>
      </c>
      <c r="K6" s="100">
        <v>3</v>
      </c>
      <c r="L6" s="100">
        <v>4.31688592E-2</v>
      </c>
    </row>
    <row r="7" spans="1:12">
      <c r="A7" s="100">
        <v>1</v>
      </c>
      <c r="B7" s="100">
        <v>211</v>
      </c>
      <c r="C7" s="100" t="s">
        <v>131</v>
      </c>
      <c r="D7" s="100">
        <v>21122</v>
      </c>
      <c r="E7" s="100" t="s">
        <v>37</v>
      </c>
      <c r="F7" s="100" t="s">
        <v>123</v>
      </c>
      <c r="G7" s="100" t="s">
        <v>125</v>
      </c>
      <c r="H7" s="100">
        <v>997</v>
      </c>
      <c r="I7" s="100">
        <v>994</v>
      </c>
      <c r="J7" s="100" t="s">
        <v>125</v>
      </c>
      <c r="K7" s="100">
        <v>17</v>
      </c>
      <c r="L7" s="100">
        <v>4.0245983042000004</v>
      </c>
    </row>
    <row r="8" spans="1:12">
      <c r="A8" s="100">
        <v>2</v>
      </c>
      <c r="B8" s="100">
        <v>211</v>
      </c>
      <c r="C8" s="100" t="s">
        <v>131</v>
      </c>
      <c r="D8" s="100">
        <v>21124</v>
      </c>
      <c r="E8" s="100" t="s">
        <v>38</v>
      </c>
      <c r="F8" s="100" t="s">
        <v>123</v>
      </c>
      <c r="G8" s="100" t="s">
        <v>125</v>
      </c>
      <c r="H8" s="100">
        <v>997</v>
      </c>
      <c r="I8" s="100">
        <v>994</v>
      </c>
      <c r="J8" s="100" t="s">
        <v>125</v>
      </c>
      <c r="K8" s="100">
        <v>370</v>
      </c>
      <c r="L8" s="100">
        <v>230.71987378700001</v>
      </c>
    </row>
    <row r="9" spans="1:12">
      <c r="A9" s="100">
        <v>3</v>
      </c>
      <c r="B9" s="100">
        <v>212</v>
      </c>
      <c r="C9" s="100" t="s">
        <v>132</v>
      </c>
      <c r="D9" s="100">
        <v>2121</v>
      </c>
      <c r="E9" s="100" t="s">
        <v>39</v>
      </c>
      <c r="F9" s="100" t="s">
        <v>123</v>
      </c>
      <c r="G9" s="100" t="s">
        <v>125</v>
      </c>
      <c r="H9" s="100">
        <v>997</v>
      </c>
      <c r="I9" s="100">
        <v>994</v>
      </c>
      <c r="J9" s="100" t="s">
        <v>125</v>
      </c>
      <c r="K9" s="100">
        <v>8</v>
      </c>
      <c r="L9" s="100">
        <v>8.5133757616000008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135</v>
      </c>
    </row>
    <row r="4" spans="1:12">
      <c r="A4" s="46" t="s">
        <v>101</v>
      </c>
      <c r="B4" s="46" t="s">
        <v>115</v>
      </c>
      <c r="C4" s="46" t="s">
        <v>116</v>
      </c>
      <c r="D4" s="46" t="s">
        <v>117</v>
      </c>
      <c r="E4" s="46" t="s">
        <v>118</v>
      </c>
      <c r="F4" s="46" t="s">
        <v>119</v>
      </c>
      <c r="G4" s="46" t="s">
        <v>105</v>
      </c>
      <c r="H4" s="46" t="s">
        <v>106</v>
      </c>
      <c r="I4" s="46" t="s">
        <v>120</v>
      </c>
      <c r="J4" s="46" t="s">
        <v>121</v>
      </c>
      <c r="K4" s="46" t="s">
        <v>107</v>
      </c>
      <c r="L4" s="46" t="s">
        <v>108</v>
      </c>
    </row>
    <row r="6" spans="1:12">
      <c r="A6" s="100">
        <v>0</v>
      </c>
      <c r="B6" s="100">
        <v>215</v>
      </c>
      <c r="C6" s="100" t="s">
        <v>136</v>
      </c>
      <c r="D6" s="100">
        <v>21512</v>
      </c>
      <c r="E6" s="100" t="s">
        <v>41</v>
      </c>
      <c r="F6" s="100" t="s">
        <v>123</v>
      </c>
      <c r="G6" s="100" t="s">
        <v>125</v>
      </c>
      <c r="H6" s="100">
        <v>997</v>
      </c>
      <c r="I6" s="100">
        <v>994</v>
      </c>
      <c r="J6" s="100" t="s">
        <v>125</v>
      </c>
      <c r="K6" s="100">
        <v>1</v>
      </c>
      <c r="L6" s="100">
        <v>2.9505231521000002</v>
      </c>
    </row>
    <row r="7" spans="1:12">
      <c r="A7" s="100">
        <v>1</v>
      </c>
      <c r="B7" s="100">
        <v>215</v>
      </c>
      <c r="C7" s="100" t="s">
        <v>136</v>
      </c>
      <c r="D7" s="100">
        <v>2152</v>
      </c>
      <c r="E7" s="100" t="s">
        <v>42</v>
      </c>
      <c r="F7" s="100" t="s">
        <v>123</v>
      </c>
      <c r="G7" s="100" t="s">
        <v>125</v>
      </c>
      <c r="H7" s="100">
        <v>997</v>
      </c>
      <c r="I7" s="100">
        <v>994</v>
      </c>
      <c r="J7" s="100" t="s">
        <v>125</v>
      </c>
      <c r="K7" s="100">
        <v>1</v>
      </c>
      <c r="L7" s="100">
        <v>0.41498908220000003</v>
      </c>
    </row>
    <row r="8" spans="1:12">
      <c r="A8" s="100">
        <v>2</v>
      </c>
      <c r="B8" s="100">
        <v>23</v>
      </c>
      <c r="C8" s="100" t="s">
        <v>137</v>
      </c>
      <c r="D8" s="100">
        <v>2302</v>
      </c>
      <c r="E8" s="100" t="s">
        <v>43</v>
      </c>
      <c r="F8" s="100" t="s">
        <v>123</v>
      </c>
      <c r="G8" s="100" t="s">
        <v>125</v>
      </c>
      <c r="H8" s="100">
        <v>997</v>
      </c>
      <c r="I8" s="100">
        <v>994</v>
      </c>
      <c r="J8" s="100" t="s">
        <v>125</v>
      </c>
      <c r="K8" s="100">
        <v>117</v>
      </c>
      <c r="L8" s="100">
        <v>100.018644843</v>
      </c>
    </row>
    <row r="9" spans="1:12">
      <c r="A9" s="100">
        <v>3</v>
      </c>
      <c r="B9" s="100">
        <v>24</v>
      </c>
      <c r="C9" s="100" t="s">
        <v>138</v>
      </c>
      <c r="D9" s="100">
        <v>241</v>
      </c>
      <c r="E9" s="100" t="s">
        <v>44</v>
      </c>
      <c r="F9" s="100" t="s">
        <v>123</v>
      </c>
      <c r="G9" s="100" t="s">
        <v>125</v>
      </c>
      <c r="H9" s="100">
        <v>997</v>
      </c>
      <c r="I9" s="100">
        <v>994</v>
      </c>
      <c r="J9" s="100" t="s">
        <v>125</v>
      </c>
      <c r="K9" s="100">
        <v>20</v>
      </c>
      <c r="L9" s="100">
        <v>9.4799922435999999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139</v>
      </c>
    </row>
    <row r="4" spans="1:12">
      <c r="A4" s="46" t="s">
        <v>101</v>
      </c>
      <c r="B4" s="46" t="s">
        <v>115</v>
      </c>
      <c r="C4" s="46" t="s">
        <v>116</v>
      </c>
      <c r="D4" s="46" t="s">
        <v>117</v>
      </c>
      <c r="E4" s="46" t="s">
        <v>118</v>
      </c>
      <c r="F4" s="46" t="s">
        <v>119</v>
      </c>
      <c r="G4" s="46" t="s">
        <v>105</v>
      </c>
      <c r="H4" s="46" t="s">
        <v>106</v>
      </c>
      <c r="I4" s="46" t="s">
        <v>120</v>
      </c>
      <c r="J4" s="46" t="s">
        <v>121</v>
      </c>
      <c r="K4" s="46" t="s">
        <v>107</v>
      </c>
      <c r="L4" s="46" t="s">
        <v>108</v>
      </c>
    </row>
    <row r="6" spans="1:12">
      <c r="A6" s="100">
        <v>0</v>
      </c>
      <c r="B6" s="100">
        <v>215</v>
      </c>
      <c r="C6" s="100" t="s">
        <v>136</v>
      </c>
      <c r="D6" s="100">
        <v>21512</v>
      </c>
      <c r="E6" s="100" t="s">
        <v>41</v>
      </c>
      <c r="F6" s="100" t="s">
        <v>123</v>
      </c>
      <c r="G6" s="100" t="s">
        <v>125</v>
      </c>
      <c r="H6" s="100">
        <v>997</v>
      </c>
      <c r="I6" s="100">
        <v>994</v>
      </c>
      <c r="J6" s="100" t="s">
        <v>125</v>
      </c>
      <c r="K6" s="100">
        <v>1</v>
      </c>
      <c r="L6" s="100">
        <v>7.1180755000000004E-3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140</v>
      </c>
    </row>
    <row r="4" spans="1:12">
      <c r="A4" s="46" t="s">
        <v>101</v>
      </c>
      <c r="B4" s="46" t="s">
        <v>115</v>
      </c>
      <c r="C4" s="46" t="s">
        <v>116</v>
      </c>
      <c r="D4" s="46" t="s">
        <v>117</v>
      </c>
      <c r="E4" s="46" t="s">
        <v>118</v>
      </c>
      <c r="F4" s="46" t="s">
        <v>119</v>
      </c>
      <c r="G4" s="46" t="s">
        <v>105</v>
      </c>
      <c r="H4" s="46" t="s">
        <v>106</v>
      </c>
      <c r="I4" s="46" t="s">
        <v>120</v>
      </c>
      <c r="J4" s="46" t="s">
        <v>121</v>
      </c>
      <c r="K4" s="46" t="s">
        <v>107</v>
      </c>
      <c r="L4" s="46" t="s">
        <v>108</v>
      </c>
    </row>
    <row r="6" spans="1:12">
      <c r="A6" s="100">
        <v>0</v>
      </c>
      <c r="B6" s="100">
        <v>215</v>
      </c>
      <c r="C6" s="100" t="s">
        <v>136</v>
      </c>
      <c r="D6" s="100">
        <v>21512</v>
      </c>
      <c r="E6" s="100" t="s">
        <v>41</v>
      </c>
      <c r="F6" s="100" t="s">
        <v>123</v>
      </c>
      <c r="G6" s="100" t="s">
        <v>125</v>
      </c>
      <c r="H6" s="100">
        <v>997</v>
      </c>
      <c r="I6" s="100">
        <v>994</v>
      </c>
      <c r="J6" s="100" t="s">
        <v>125</v>
      </c>
      <c r="K6" s="100">
        <v>1</v>
      </c>
      <c r="L6" s="100">
        <v>0.42113907890000002</v>
      </c>
    </row>
    <row r="7" spans="1:12">
      <c r="A7" s="100">
        <v>1</v>
      </c>
      <c r="B7" s="100">
        <v>215</v>
      </c>
      <c r="C7" s="100" t="s">
        <v>136</v>
      </c>
      <c r="D7" s="100">
        <v>2152</v>
      </c>
      <c r="E7" s="100" t="s">
        <v>42</v>
      </c>
      <c r="F7" s="100" t="s">
        <v>123</v>
      </c>
      <c r="G7" s="100" t="s">
        <v>125</v>
      </c>
      <c r="H7" s="100">
        <v>997</v>
      </c>
      <c r="I7" s="100">
        <v>994</v>
      </c>
      <c r="J7" s="100" t="s">
        <v>125</v>
      </c>
      <c r="K7" s="100">
        <v>1</v>
      </c>
      <c r="L7" s="100">
        <v>0.35151400389999998</v>
      </c>
    </row>
    <row r="8" spans="1:12">
      <c r="A8" s="100">
        <v>2</v>
      </c>
      <c r="B8" s="100">
        <v>23</v>
      </c>
      <c r="C8" s="100" t="s">
        <v>137</v>
      </c>
      <c r="D8" s="100">
        <v>2302</v>
      </c>
      <c r="E8" s="100" t="s">
        <v>43</v>
      </c>
      <c r="F8" s="100" t="s">
        <v>123</v>
      </c>
      <c r="G8" s="100" t="s">
        <v>125</v>
      </c>
      <c r="H8" s="100">
        <v>997</v>
      </c>
      <c r="I8" s="100">
        <v>994</v>
      </c>
      <c r="J8" s="100" t="s">
        <v>125</v>
      </c>
      <c r="K8" s="100">
        <v>3</v>
      </c>
      <c r="L8" s="100">
        <v>1.4330604925999999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141</v>
      </c>
    </row>
    <row r="4" spans="1:12">
      <c r="A4" s="46" t="s">
        <v>101</v>
      </c>
      <c r="B4" s="46" t="s">
        <v>115</v>
      </c>
      <c r="C4" s="46" t="s">
        <v>116</v>
      </c>
      <c r="D4" s="46" t="s">
        <v>117</v>
      </c>
      <c r="E4" s="46" t="s">
        <v>118</v>
      </c>
      <c r="F4" s="46" t="s">
        <v>119</v>
      </c>
      <c r="G4" s="46" t="s">
        <v>105</v>
      </c>
      <c r="H4" s="46" t="s">
        <v>106</v>
      </c>
      <c r="I4" s="46" t="s">
        <v>120</v>
      </c>
      <c r="J4" s="46" t="s">
        <v>121</v>
      </c>
      <c r="K4" s="46" t="s">
        <v>107</v>
      </c>
      <c r="L4" s="46" t="s">
        <v>130</v>
      </c>
    </row>
    <row r="6" spans="1:12">
      <c r="A6" s="100">
        <v>0</v>
      </c>
      <c r="B6" s="100">
        <v>215</v>
      </c>
      <c r="C6" s="100" t="s">
        <v>136</v>
      </c>
      <c r="D6" s="100">
        <v>2152</v>
      </c>
      <c r="E6" s="100" t="s">
        <v>42</v>
      </c>
      <c r="F6" s="100" t="s">
        <v>123</v>
      </c>
      <c r="G6" s="100" t="s">
        <v>125</v>
      </c>
      <c r="H6" s="100">
        <v>997</v>
      </c>
      <c r="I6" s="100">
        <v>994</v>
      </c>
      <c r="J6" s="100" t="s">
        <v>125</v>
      </c>
      <c r="K6" s="100">
        <v>6</v>
      </c>
      <c r="L6" s="100">
        <v>0.32211836189999998</v>
      </c>
    </row>
    <row r="7" spans="1:12">
      <c r="A7" s="100">
        <v>1</v>
      </c>
      <c r="B7" s="100">
        <v>22</v>
      </c>
      <c r="C7" s="100" t="s">
        <v>142</v>
      </c>
      <c r="D7" s="100">
        <v>221</v>
      </c>
      <c r="E7" s="100" t="s">
        <v>45</v>
      </c>
      <c r="F7" s="100" t="s">
        <v>123</v>
      </c>
      <c r="G7" s="100" t="s">
        <v>125</v>
      </c>
      <c r="H7" s="100">
        <v>997</v>
      </c>
      <c r="I7" s="100">
        <v>994</v>
      </c>
      <c r="J7" s="100" t="s">
        <v>125</v>
      </c>
      <c r="K7" s="100">
        <v>5</v>
      </c>
      <c r="L7" s="100">
        <v>118.463720364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143</v>
      </c>
    </row>
    <row r="4" spans="1:12">
      <c r="A4" s="46" t="s">
        <v>101</v>
      </c>
      <c r="B4" s="46" t="s">
        <v>115</v>
      </c>
      <c r="C4" s="46" t="s">
        <v>116</v>
      </c>
      <c r="D4" s="46" t="s">
        <v>117</v>
      </c>
      <c r="E4" s="46" t="s">
        <v>118</v>
      </c>
      <c r="F4" s="46" t="s">
        <v>119</v>
      </c>
      <c r="G4" s="46" t="s">
        <v>105</v>
      </c>
      <c r="H4" s="46" t="s">
        <v>106</v>
      </c>
      <c r="I4" s="46" t="s">
        <v>120</v>
      </c>
      <c r="J4" s="46" t="s">
        <v>121</v>
      </c>
      <c r="K4" s="46" t="s">
        <v>107</v>
      </c>
      <c r="L4" s="46" t="s">
        <v>130</v>
      </c>
    </row>
    <row r="6" spans="1:12">
      <c r="A6" s="100">
        <v>0</v>
      </c>
      <c r="B6" s="100">
        <v>22</v>
      </c>
      <c r="C6" s="100" t="s">
        <v>142</v>
      </c>
      <c r="D6" s="100">
        <v>221</v>
      </c>
      <c r="E6" s="100" t="s">
        <v>45</v>
      </c>
      <c r="F6" s="100" t="s">
        <v>123</v>
      </c>
      <c r="G6" s="100" t="s">
        <v>125</v>
      </c>
      <c r="H6" s="100">
        <v>997</v>
      </c>
      <c r="I6" s="100">
        <v>994</v>
      </c>
      <c r="J6" s="100" t="s">
        <v>125</v>
      </c>
      <c r="K6" s="100">
        <v>2</v>
      </c>
      <c r="L6" s="100">
        <v>0.36410202759999999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144</v>
      </c>
    </row>
    <row r="4" spans="1:12">
      <c r="A4" s="46" t="s">
        <v>101</v>
      </c>
      <c r="B4" s="46" t="s">
        <v>115</v>
      </c>
      <c r="C4" s="46" t="s">
        <v>116</v>
      </c>
      <c r="D4" s="46" t="s">
        <v>117</v>
      </c>
      <c r="E4" s="46" t="s">
        <v>118</v>
      </c>
      <c r="F4" s="46" t="s">
        <v>119</v>
      </c>
      <c r="G4" s="46" t="s">
        <v>105</v>
      </c>
      <c r="H4" s="46" t="s">
        <v>106</v>
      </c>
      <c r="I4" s="46" t="s">
        <v>120</v>
      </c>
      <c r="J4" s="46" t="s">
        <v>121</v>
      </c>
      <c r="K4" s="46" t="s">
        <v>107</v>
      </c>
      <c r="L4" s="46" t="s">
        <v>130</v>
      </c>
    </row>
    <row r="6" spans="1:12">
      <c r="A6" s="100">
        <v>0</v>
      </c>
      <c r="B6" s="100">
        <v>215</v>
      </c>
      <c r="C6" s="100" t="s">
        <v>136</v>
      </c>
      <c r="D6" s="100">
        <v>2152</v>
      </c>
      <c r="E6" s="100" t="s">
        <v>42</v>
      </c>
      <c r="F6" s="100" t="s">
        <v>123</v>
      </c>
      <c r="G6" s="100" t="s">
        <v>125</v>
      </c>
      <c r="H6" s="100">
        <v>997</v>
      </c>
      <c r="I6" s="100">
        <v>994</v>
      </c>
      <c r="J6" s="100" t="s">
        <v>125</v>
      </c>
      <c r="K6" s="100">
        <v>1</v>
      </c>
      <c r="L6" s="100">
        <v>0.1161555936</v>
      </c>
    </row>
    <row r="7" spans="1:12">
      <c r="A7" s="100">
        <v>1</v>
      </c>
      <c r="B7" s="100">
        <v>22</v>
      </c>
      <c r="C7" s="100" t="s">
        <v>142</v>
      </c>
      <c r="D7" s="100">
        <v>221</v>
      </c>
      <c r="E7" s="100" t="s">
        <v>45</v>
      </c>
      <c r="F7" s="100" t="s">
        <v>123</v>
      </c>
      <c r="G7" s="100" t="s">
        <v>125</v>
      </c>
      <c r="H7" s="100">
        <v>997</v>
      </c>
      <c r="I7" s="100">
        <v>994</v>
      </c>
      <c r="J7" s="100" t="s">
        <v>125</v>
      </c>
      <c r="K7" s="100">
        <v>2</v>
      </c>
      <c r="L7" s="100">
        <v>7.0638447699999996E-2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1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145</v>
      </c>
    </row>
    <row r="4" spans="1:12">
      <c r="A4" s="46" t="s">
        <v>101</v>
      </c>
      <c r="B4" s="46" t="s">
        <v>115</v>
      </c>
      <c r="C4" s="46" t="s">
        <v>116</v>
      </c>
      <c r="D4" s="46" t="s">
        <v>117</v>
      </c>
      <c r="E4" s="46" t="s">
        <v>118</v>
      </c>
      <c r="F4" s="46" t="s">
        <v>119</v>
      </c>
      <c r="G4" s="46" t="s">
        <v>105</v>
      </c>
      <c r="H4" s="46" t="s">
        <v>106</v>
      </c>
      <c r="I4" s="46" t="s">
        <v>120</v>
      </c>
      <c r="J4" s="46" t="s">
        <v>121</v>
      </c>
      <c r="K4" s="46" t="s">
        <v>107</v>
      </c>
      <c r="L4" s="46" t="s">
        <v>108</v>
      </c>
    </row>
    <row r="6" spans="1:12">
      <c r="A6" s="100">
        <v>0</v>
      </c>
      <c r="B6" s="100">
        <v>2</v>
      </c>
      <c r="C6" s="100" t="s">
        <v>146</v>
      </c>
      <c r="D6" s="100">
        <v>21</v>
      </c>
      <c r="E6" s="100" t="s">
        <v>47</v>
      </c>
      <c r="F6" s="100" t="s">
        <v>147</v>
      </c>
      <c r="G6" s="100" t="s">
        <v>125</v>
      </c>
      <c r="H6" s="100">
        <v>997</v>
      </c>
      <c r="I6" s="100">
        <v>992</v>
      </c>
      <c r="J6" s="100" t="s">
        <v>125</v>
      </c>
      <c r="K6" s="100">
        <v>35</v>
      </c>
      <c r="L6" s="100">
        <v>37967.675854399997</v>
      </c>
    </row>
    <row r="7" spans="1:12">
      <c r="A7" s="100">
        <v>1</v>
      </c>
      <c r="B7" s="100">
        <v>2</v>
      </c>
      <c r="C7" s="100" t="s">
        <v>146</v>
      </c>
      <c r="D7" s="100">
        <v>22</v>
      </c>
      <c r="E7" s="100" t="s">
        <v>148</v>
      </c>
      <c r="F7" s="100" t="s">
        <v>147</v>
      </c>
      <c r="G7" s="100" t="s">
        <v>125</v>
      </c>
      <c r="H7" s="100">
        <v>997</v>
      </c>
      <c r="I7" s="100">
        <v>992</v>
      </c>
      <c r="J7" s="100" t="s">
        <v>125</v>
      </c>
      <c r="K7" s="100">
        <v>1</v>
      </c>
      <c r="L7" s="100">
        <v>54.873538217799997</v>
      </c>
    </row>
    <row r="8" spans="1:12">
      <c r="A8" s="100">
        <v>2</v>
      </c>
      <c r="B8" s="100">
        <v>2</v>
      </c>
      <c r="C8" s="100" t="s">
        <v>146</v>
      </c>
      <c r="D8" s="100">
        <v>23</v>
      </c>
      <c r="E8" s="100" t="s">
        <v>149</v>
      </c>
      <c r="F8" s="100" t="s">
        <v>147</v>
      </c>
      <c r="G8" s="100" t="s">
        <v>125</v>
      </c>
      <c r="H8" s="100">
        <v>997</v>
      </c>
      <c r="I8" s="100">
        <v>992</v>
      </c>
      <c r="J8" s="100" t="s">
        <v>125</v>
      </c>
      <c r="K8" s="100">
        <v>18</v>
      </c>
      <c r="L8" s="100">
        <v>1891.1839188199999</v>
      </c>
    </row>
    <row r="9" spans="1:12">
      <c r="A9" s="100">
        <v>3</v>
      </c>
      <c r="B9" s="100">
        <v>2</v>
      </c>
      <c r="C9" s="100" t="s">
        <v>146</v>
      </c>
      <c r="D9" s="100">
        <v>24</v>
      </c>
      <c r="E9" s="100" t="s">
        <v>150</v>
      </c>
      <c r="F9" s="100" t="s">
        <v>147</v>
      </c>
      <c r="G9" s="100" t="s">
        <v>125</v>
      </c>
      <c r="H9" s="100">
        <v>997</v>
      </c>
      <c r="I9" s="100">
        <v>992</v>
      </c>
      <c r="J9" s="100" t="s">
        <v>125</v>
      </c>
      <c r="K9" s="100">
        <v>37</v>
      </c>
      <c r="L9" s="100">
        <v>4621.4220348299996</v>
      </c>
    </row>
    <row r="10" spans="1:12">
      <c r="A10" s="100">
        <v>4</v>
      </c>
      <c r="B10" s="100">
        <v>3</v>
      </c>
      <c r="C10" s="100" t="s">
        <v>151</v>
      </c>
      <c r="D10" s="100">
        <v>31</v>
      </c>
      <c r="E10" s="100" t="s">
        <v>152</v>
      </c>
      <c r="F10" s="100" t="s">
        <v>147</v>
      </c>
      <c r="G10" s="100" t="s">
        <v>125</v>
      </c>
      <c r="H10" s="100">
        <v>997</v>
      </c>
      <c r="I10" s="100">
        <v>992</v>
      </c>
      <c r="J10" s="100" t="s">
        <v>125</v>
      </c>
      <c r="K10" s="100">
        <v>22</v>
      </c>
      <c r="L10" s="100">
        <v>5296.1872529800003</v>
      </c>
    </row>
    <row r="11" spans="1:12">
      <c r="A11" s="100">
        <v>5</v>
      </c>
      <c r="B11" s="100">
        <v>3</v>
      </c>
      <c r="C11" s="100" t="s">
        <v>151</v>
      </c>
      <c r="D11" s="100">
        <v>32</v>
      </c>
      <c r="E11" s="100" t="s">
        <v>52</v>
      </c>
      <c r="F11" s="100" t="s">
        <v>147</v>
      </c>
      <c r="G11" s="100" t="s">
        <v>125</v>
      </c>
      <c r="H11" s="100">
        <v>997</v>
      </c>
      <c r="I11" s="100">
        <v>992</v>
      </c>
      <c r="J11" s="100" t="s">
        <v>125</v>
      </c>
      <c r="K11" s="100">
        <v>44</v>
      </c>
      <c r="L11" s="100">
        <v>12333.6695002</v>
      </c>
    </row>
    <row r="12" spans="1:12">
      <c r="A12" s="100">
        <v>6</v>
      </c>
      <c r="B12" s="100">
        <v>3</v>
      </c>
      <c r="C12" s="100" t="s">
        <v>151</v>
      </c>
      <c r="D12" s="100">
        <v>33</v>
      </c>
      <c r="E12" s="100" t="s">
        <v>53</v>
      </c>
      <c r="F12" s="100" t="s">
        <v>147</v>
      </c>
      <c r="G12" s="100" t="s">
        <v>125</v>
      </c>
      <c r="H12" s="100">
        <v>997</v>
      </c>
      <c r="I12" s="100">
        <v>992</v>
      </c>
      <c r="J12" s="100" t="s">
        <v>125</v>
      </c>
      <c r="K12" s="100">
        <v>3</v>
      </c>
      <c r="L12" s="100">
        <v>217.52974214599999</v>
      </c>
    </row>
    <row r="13" spans="1:12">
      <c r="A13" s="100">
        <v>7</v>
      </c>
      <c r="B13" s="100">
        <v>4</v>
      </c>
      <c r="C13" s="100" t="s">
        <v>153</v>
      </c>
      <c r="D13" s="100">
        <v>41</v>
      </c>
      <c r="E13" s="100" t="s">
        <v>154</v>
      </c>
      <c r="F13" s="100" t="s">
        <v>147</v>
      </c>
      <c r="G13" s="100" t="s">
        <v>125</v>
      </c>
      <c r="H13" s="100">
        <v>997</v>
      </c>
      <c r="I13" s="100">
        <v>992</v>
      </c>
      <c r="J13" s="100" t="s">
        <v>125</v>
      </c>
      <c r="K13" s="100">
        <v>2</v>
      </c>
      <c r="L13" s="100">
        <v>1190.63460687</v>
      </c>
    </row>
    <row r="14" spans="1:12">
      <c r="A14" s="100">
        <v>8</v>
      </c>
      <c r="B14" s="100">
        <v>4</v>
      </c>
      <c r="C14" s="100" t="s">
        <v>153</v>
      </c>
      <c r="D14" s="100">
        <v>42</v>
      </c>
      <c r="E14" s="100" t="s">
        <v>155</v>
      </c>
      <c r="F14" s="100" t="s">
        <v>147</v>
      </c>
      <c r="G14" s="100" t="s">
        <v>125</v>
      </c>
      <c r="H14" s="100">
        <v>997</v>
      </c>
      <c r="I14" s="100">
        <v>992</v>
      </c>
      <c r="J14" s="100" t="s">
        <v>125</v>
      </c>
      <c r="K14" s="100">
        <v>6</v>
      </c>
      <c r="L14" s="100">
        <v>4328.0983514199997</v>
      </c>
    </row>
    <row r="15" spans="1:12">
      <c r="A15" s="100">
        <v>9</v>
      </c>
      <c r="B15" s="100">
        <v>998</v>
      </c>
      <c r="C15" s="100" t="s">
        <v>55</v>
      </c>
      <c r="D15" s="100">
        <v>998</v>
      </c>
      <c r="E15" s="100" t="s">
        <v>55</v>
      </c>
      <c r="F15" s="100" t="s">
        <v>147</v>
      </c>
      <c r="G15" s="100" t="s">
        <v>125</v>
      </c>
      <c r="H15" s="100">
        <v>997</v>
      </c>
      <c r="I15" s="100">
        <v>992</v>
      </c>
      <c r="J15" s="100" t="s">
        <v>125</v>
      </c>
      <c r="K15" s="100">
        <v>54</v>
      </c>
      <c r="L15" s="100">
        <v>6743.0014736900002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156</v>
      </c>
    </row>
    <row r="4" spans="1:12">
      <c r="A4" s="46" t="s">
        <v>101</v>
      </c>
      <c r="B4" s="46" t="s">
        <v>115</v>
      </c>
      <c r="C4" s="46" t="s">
        <v>116</v>
      </c>
      <c r="D4" s="46" t="s">
        <v>117</v>
      </c>
      <c r="E4" s="46" t="s">
        <v>118</v>
      </c>
      <c r="F4" s="46" t="s">
        <v>119</v>
      </c>
      <c r="G4" s="46" t="s">
        <v>105</v>
      </c>
      <c r="H4" s="46" t="s">
        <v>106</v>
      </c>
      <c r="I4" s="46" t="s">
        <v>120</v>
      </c>
      <c r="J4" s="46" t="s">
        <v>121</v>
      </c>
      <c r="K4" s="46" t="s">
        <v>107</v>
      </c>
      <c r="L4" s="46" t="s">
        <v>108</v>
      </c>
    </row>
    <row r="6" spans="1:12">
      <c r="A6" s="100">
        <v>0</v>
      </c>
      <c r="B6" s="100">
        <v>2</v>
      </c>
      <c r="C6" s="100" t="s">
        <v>146</v>
      </c>
      <c r="D6" s="100">
        <v>21</v>
      </c>
      <c r="E6" s="100" t="s">
        <v>47</v>
      </c>
      <c r="F6" s="100" t="s">
        <v>147</v>
      </c>
      <c r="G6" s="100" t="s">
        <v>125</v>
      </c>
      <c r="H6" s="100">
        <v>997</v>
      </c>
      <c r="I6" s="100">
        <v>992</v>
      </c>
      <c r="J6" s="100" t="s">
        <v>125</v>
      </c>
      <c r="K6" s="100">
        <v>6</v>
      </c>
      <c r="L6" s="100">
        <v>1431.07216109</v>
      </c>
    </row>
    <row r="7" spans="1:12">
      <c r="A7" s="100">
        <v>1</v>
      </c>
      <c r="B7" s="100">
        <v>2</v>
      </c>
      <c r="C7" s="100" t="s">
        <v>146</v>
      </c>
      <c r="D7" s="100">
        <v>23</v>
      </c>
      <c r="E7" s="100" t="s">
        <v>149</v>
      </c>
      <c r="F7" s="100" t="s">
        <v>147</v>
      </c>
      <c r="G7" s="100" t="s">
        <v>125</v>
      </c>
      <c r="H7" s="100">
        <v>997</v>
      </c>
      <c r="I7" s="100">
        <v>992</v>
      </c>
      <c r="J7" s="100" t="s">
        <v>125</v>
      </c>
      <c r="K7" s="100">
        <v>2</v>
      </c>
      <c r="L7" s="100">
        <v>3.8590552963000002</v>
      </c>
    </row>
    <row r="8" spans="1:12">
      <c r="A8" s="100">
        <v>2</v>
      </c>
      <c r="B8" s="100">
        <v>2</v>
      </c>
      <c r="C8" s="100" t="s">
        <v>146</v>
      </c>
      <c r="D8" s="100">
        <v>24</v>
      </c>
      <c r="E8" s="100" t="s">
        <v>150</v>
      </c>
      <c r="F8" s="100" t="s">
        <v>147</v>
      </c>
      <c r="G8" s="100" t="s">
        <v>125</v>
      </c>
      <c r="H8" s="100">
        <v>997</v>
      </c>
      <c r="I8" s="100">
        <v>992</v>
      </c>
      <c r="J8" s="100" t="s">
        <v>125</v>
      </c>
      <c r="K8" s="100">
        <v>2</v>
      </c>
      <c r="L8" s="100">
        <v>1.2150407138999999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13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157</v>
      </c>
    </row>
    <row r="4" spans="1:12">
      <c r="A4" s="46" t="s">
        <v>101</v>
      </c>
      <c r="B4" s="46" t="s">
        <v>115</v>
      </c>
      <c r="C4" s="46" t="s">
        <v>116</v>
      </c>
      <c r="D4" s="46" t="s">
        <v>117</v>
      </c>
      <c r="E4" s="46" t="s">
        <v>118</v>
      </c>
      <c r="F4" s="46" t="s">
        <v>119</v>
      </c>
      <c r="G4" s="46" t="s">
        <v>105</v>
      </c>
      <c r="H4" s="46" t="s">
        <v>106</v>
      </c>
      <c r="I4" s="46" t="s">
        <v>120</v>
      </c>
      <c r="J4" s="46" t="s">
        <v>121</v>
      </c>
      <c r="K4" s="46" t="s">
        <v>107</v>
      </c>
      <c r="L4" s="46" t="s">
        <v>108</v>
      </c>
    </row>
    <row r="6" spans="1:12">
      <c r="A6" s="100">
        <v>0</v>
      </c>
      <c r="B6" s="100">
        <v>2</v>
      </c>
      <c r="C6" s="100" t="s">
        <v>146</v>
      </c>
      <c r="D6" s="100">
        <v>21</v>
      </c>
      <c r="E6" s="100" t="s">
        <v>47</v>
      </c>
      <c r="F6" s="100" t="s">
        <v>147</v>
      </c>
      <c r="G6" s="100" t="s">
        <v>125</v>
      </c>
      <c r="H6" s="100">
        <v>997</v>
      </c>
      <c r="I6" s="100">
        <v>992</v>
      </c>
      <c r="J6" s="100" t="s">
        <v>125</v>
      </c>
      <c r="K6" s="100">
        <v>12</v>
      </c>
      <c r="L6" s="100">
        <v>5442.3635155800002</v>
      </c>
    </row>
    <row r="7" spans="1:12">
      <c r="A7" s="100">
        <v>1</v>
      </c>
      <c r="B7" s="100">
        <v>2</v>
      </c>
      <c r="C7" s="100" t="s">
        <v>146</v>
      </c>
      <c r="D7" s="100">
        <v>23</v>
      </c>
      <c r="E7" s="100" t="s">
        <v>149</v>
      </c>
      <c r="F7" s="100" t="s">
        <v>147</v>
      </c>
      <c r="G7" s="100" t="s">
        <v>125</v>
      </c>
      <c r="H7" s="100">
        <v>997</v>
      </c>
      <c r="I7" s="100">
        <v>992</v>
      </c>
      <c r="J7" s="100" t="s">
        <v>125</v>
      </c>
      <c r="K7" s="100">
        <v>2</v>
      </c>
      <c r="L7" s="100">
        <v>3.0847744816999998</v>
      </c>
    </row>
    <row r="8" spans="1:12">
      <c r="A8" s="100">
        <v>2</v>
      </c>
      <c r="B8" s="100">
        <v>2</v>
      </c>
      <c r="C8" s="100" t="s">
        <v>146</v>
      </c>
      <c r="D8" s="100">
        <v>24</v>
      </c>
      <c r="E8" s="100" t="s">
        <v>150</v>
      </c>
      <c r="F8" s="100" t="s">
        <v>147</v>
      </c>
      <c r="G8" s="100" t="s">
        <v>125</v>
      </c>
      <c r="H8" s="100">
        <v>997</v>
      </c>
      <c r="I8" s="100">
        <v>992</v>
      </c>
      <c r="J8" s="100" t="s">
        <v>125</v>
      </c>
      <c r="K8" s="100">
        <v>2</v>
      </c>
      <c r="L8" s="100">
        <v>1.3162929273999999</v>
      </c>
    </row>
    <row r="9" spans="1:12">
      <c r="A9" s="100">
        <v>3</v>
      </c>
      <c r="B9" s="100">
        <v>3</v>
      </c>
      <c r="C9" s="100" t="s">
        <v>151</v>
      </c>
      <c r="D9" s="100">
        <v>32</v>
      </c>
      <c r="E9" s="100" t="s">
        <v>52</v>
      </c>
      <c r="F9" s="100" t="s">
        <v>147</v>
      </c>
      <c r="G9" s="100" t="s">
        <v>125</v>
      </c>
      <c r="H9" s="100">
        <v>997</v>
      </c>
      <c r="I9" s="100">
        <v>992</v>
      </c>
      <c r="J9" s="100" t="s">
        <v>125</v>
      </c>
      <c r="K9" s="100">
        <v>1</v>
      </c>
      <c r="L9" s="100">
        <v>2.2147055917</v>
      </c>
    </row>
    <row r="10" spans="1:12">
      <c r="A10" s="100">
        <v>4</v>
      </c>
      <c r="B10" s="100">
        <v>3</v>
      </c>
      <c r="C10" s="100" t="s">
        <v>151</v>
      </c>
      <c r="D10" s="100">
        <v>33</v>
      </c>
      <c r="E10" s="100" t="s">
        <v>53</v>
      </c>
      <c r="F10" s="100" t="s">
        <v>147</v>
      </c>
      <c r="G10" s="100" t="s">
        <v>125</v>
      </c>
      <c r="H10" s="100">
        <v>997</v>
      </c>
      <c r="I10" s="100">
        <v>992</v>
      </c>
      <c r="J10" s="100" t="s">
        <v>125</v>
      </c>
      <c r="K10" s="100">
        <v>2</v>
      </c>
      <c r="L10" s="100">
        <v>4.5179453582000004</v>
      </c>
    </row>
    <row r="11" spans="1:12">
      <c r="A11" s="100">
        <v>5</v>
      </c>
      <c r="B11" s="100">
        <v>4</v>
      </c>
      <c r="C11" s="100" t="s">
        <v>153</v>
      </c>
      <c r="D11" s="100">
        <v>41</v>
      </c>
      <c r="E11" s="100" t="s">
        <v>154</v>
      </c>
      <c r="F11" s="100" t="s">
        <v>147</v>
      </c>
      <c r="G11" s="100" t="s">
        <v>125</v>
      </c>
      <c r="H11" s="100">
        <v>997</v>
      </c>
      <c r="I11" s="100">
        <v>992</v>
      </c>
      <c r="J11" s="100" t="s">
        <v>125</v>
      </c>
      <c r="K11" s="100">
        <v>2</v>
      </c>
      <c r="L11" s="100">
        <v>785.690083405</v>
      </c>
    </row>
    <row r="12" spans="1:12">
      <c r="A12" s="100">
        <v>6</v>
      </c>
      <c r="B12" s="100">
        <v>4</v>
      </c>
      <c r="C12" s="100" t="s">
        <v>153</v>
      </c>
      <c r="D12" s="100">
        <v>42</v>
      </c>
      <c r="E12" s="100" t="s">
        <v>155</v>
      </c>
      <c r="F12" s="100" t="s">
        <v>147</v>
      </c>
      <c r="G12" s="100" t="s">
        <v>125</v>
      </c>
      <c r="H12" s="100">
        <v>997</v>
      </c>
      <c r="I12" s="100">
        <v>992</v>
      </c>
      <c r="J12" s="100" t="s">
        <v>125</v>
      </c>
      <c r="K12" s="100">
        <v>4</v>
      </c>
      <c r="L12" s="100">
        <v>1322.095114</v>
      </c>
    </row>
    <row r="13" spans="1:12">
      <c r="A13" s="100">
        <v>7</v>
      </c>
      <c r="B13" s="100">
        <v>998</v>
      </c>
      <c r="C13" s="100" t="s">
        <v>55</v>
      </c>
      <c r="D13" s="100">
        <v>998</v>
      </c>
      <c r="E13" s="100" t="s">
        <v>55</v>
      </c>
      <c r="F13" s="100" t="s">
        <v>147</v>
      </c>
      <c r="G13" s="100" t="s">
        <v>125</v>
      </c>
      <c r="H13" s="100">
        <v>997</v>
      </c>
      <c r="I13" s="100">
        <v>992</v>
      </c>
      <c r="J13" s="100" t="s">
        <v>125</v>
      </c>
      <c r="K13" s="100">
        <v>8</v>
      </c>
      <c r="L13" s="100">
        <v>1059.5118526599999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20</vt:i4>
      </vt:variant>
    </vt:vector>
  </HeadingPairs>
  <TitlesOfParts>
    <vt:vector size="20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_builtUpA_v1_exflo</vt:lpstr>
      <vt:lpstr>_transportationA_v1_aoi</vt:lpstr>
      <vt:lpstr>_transportationL_v1_aoi</vt:lpstr>
      <vt:lpstr>_transportationL_v1_aff</vt:lpstr>
      <vt:lpstr>_transportationL_v1_exflo</vt:lpstr>
      <vt:lpstr>_facilitiesA_v1_aoi</vt:lpstr>
      <vt:lpstr>_facilitiesA_v1_aff</vt:lpstr>
      <vt:lpstr>_facilitiesA_v1_exflo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ps4 process4</cp:lastModifiedBy>
  <cp:lastPrinted>2020-10-14T12:56:37Z</cp:lastPrinted>
  <dcterms:created xsi:type="dcterms:W3CDTF">2017-04-13T10:25:13Z</dcterms:created>
  <dcterms:modified xsi:type="dcterms:W3CDTF">2026-02-27T20:19:50Z</dcterms:modified>
</cp:coreProperties>
</file>